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<sst xmlns="http://schemas.openxmlformats.org/spreadsheetml/2006/main" count="64" uniqueCount="54">
  <si>
    <t>公告编码：DQ-LYN-260615-021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</si>
  <si>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</si>
  <si>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</si>
  <si>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</si>
  <si>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</si>
  <si>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</si>
  <si>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</si>
  <si>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</si>
  <si>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</si>
  <si>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</si>
  <si>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</si>
  <si>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</si>
  <si>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</si>
  <si>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</si>
  <si>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</si>
  <si>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</si>
  <si>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</si>
  <si>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轴承</t>
  </si>
  <si>
    <t>241/750CAK30F1/W33C3</t>
  </si>
  <si>
    <t>盘</t>
  </si>
  <si>
    <t>SQ2026053311</t>
  </si>
  <si>
    <t>企管总部/生产管理部</t>
  </si>
  <si>
    <t>建材厂</t>
  </si>
  <si>
    <t>熟料车间</t>
  </si>
  <si>
    <t>K221</t>
  </si>
  <si>
    <t>建材辅助材料仓</t>
  </si>
  <si>
    <t>常规物料</t>
  </si>
  <si>
    <t>辅助材料类_标准件</t>
  </si>
  <si>
    <t/>
  </si>
  <si>
    <t>辊压机辊子轴承更换</t>
  </si>
  <si>
    <t>陈伟</t>
  </si>
  <si>
    <t>2026-07-20</t>
  </si>
  <si>
    <t>月计划</t>
  </si>
  <si>
    <t>叶媛媛</t>
  </si>
  <si>
    <t>钟海峰</t>
  </si>
  <si>
    <t>2026-05-25 14:18:18</t>
  </si>
  <si>
    <t>2026-05-25 14:18:35</t>
  </si>
  <si>
    <t>梁雅楠/贾磊</t>
  </si>
  <si>
    <t>大连冶金轴承</t>
  </si>
  <si>
    <t>报价日期：</t>
  </si>
  <si>
    <t>1、技术参数、相关质量要求：（采购员自行填写）</t>
  </si>
  <si>
    <t>2、质量保证期限（年/月）：</t>
  </si>
  <si>
    <t>3、供货周期（工作日）： **个工作日 (需包含物流/备货周期)</t>
  </si>
  <si>
    <t>4、税率： 13%</t>
  </si>
  <si>
    <t>5、付款方式： 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</si>
  <si>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</si>
  <si>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</si>
  <si>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</si>
  <si>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</si>
  <si>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</si>
  <si>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</si>
  <si>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</si>
  <si>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发件人：梁雅楠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</si>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</sst>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7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799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799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799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99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99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459105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79980" y="2768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480695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79980" y="2768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79980" y="2768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79980" y="2768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304165</xdr:rowOff>
    </xdr:to>
    <xdr:pic>
      <xdr:nvPicPr>
        <xdr:cNvPr id="15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302260</xdr:rowOff>
    </xdr:to>
    <xdr:pic>
      <xdr:nvPicPr>
        <xdr:cNvPr id="1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2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4027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4</xdr:row>
      <xdr:rowOff>301625</xdr:rowOff>
    </xdr:to>
    <xdr:pic>
      <xdr:nvPicPr>
        <xdr:cNvPr id="2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7689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4</xdr:row>
      <xdr:rowOff>301625</xdr:rowOff>
    </xdr:to>
    <xdr:pic>
      <xdr:nvPicPr>
        <xdr:cNvPr id="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7689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2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5</xdr:row>
      <xdr:rowOff>25400</xdr:rowOff>
    </xdr:to>
    <xdr:pic>
      <xdr:nvPicPr>
        <xdr:cNvPr id="2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5</xdr:row>
      <xdr:rowOff>27305</xdr:rowOff>
    </xdr:to>
    <xdr:pic>
      <xdr:nvPicPr>
        <xdr:cNvPr id="3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446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5</xdr:row>
      <xdr:rowOff>25400</xdr:rowOff>
    </xdr:to>
    <xdr:pic>
      <xdr:nvPicPr>
        <xdr:cNvPr id="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5</xdr:row>
      <xdr:rowOff>25400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40270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4027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5</xdr:row>
      <xdr:rowOff>25400</xdr:rowOff>
    </xdr:to>
    <xdr:pic>
      <xdr:nvPicPr>
        <xdr:cNvPr id="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76894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0</xdr:colOff>
      <xdr:row>4</xdr:row>
      <xdr:rowOff>0</xdr:rowOff>
    </xdr:from>
    <xdr:to>
      <xdr:col>28</xdr:col>
      <xdr:colOff>1270</xdr:colOff>
      <xdr:row>4</xdr:row>
      <xdr:rowOff>301625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7689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3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3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4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38101</xdr:rowOff>
    </xdr:from>
    <xdr:to>
      <xdr:col>25</xdr:col>
      <xdr:colOff>1270</xdr:colOff>
      <xdr:row>4</xdr:row>
      <xdr:rowOff>339726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5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171450</xdr:rowOff>
    </xdr:from>
    <xdr:to>
      <xdr:col>25</xdr:col>
      <xdr:colOff>3810</xdr:colOff>
      <xdr:row>5</xdr:row>
      <xdr:rowOff>16510</xdr:rowOff>
    </xdr:to>
    <xdr:pic>
      <xdr:nvPicPr>
        <xdr:cNvPr id="5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38101</xdr:rowOff>
    </xdr:from>
    <xdr:to>
      <xdr:col>26</xdr:col>
      <xdr:colOff>1270</xdr:colOff>
      <xdr:row>4</xdr:row>
      <xdr:rowOff>339726</xdr:rowOff>
    </xdr:to>
    <xdr:pic>
      <xdr:nvPicPr>
        <xdr:cNvPr id="5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38100</xdr:rowOff>
    </xdr:from>
    <xdr:to>
      <xdr:col>26</xdr:col>
      <xdr:colOff>3810</xdr:colOff>
      <xdr:row>4</xdr:row>
      <xdr:rowOff>302260</xdr:rowOff>
    </xdr:to>
    <xdr:pic>
      <xdr:nvPicPr>
        <xdr:cNvPr id="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3973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38101</xdr:rowOff>
    </xdr:from>
    <xdr:to>
      <xdr:col>25</xdr:col>
      <xdr:colOff>1270</xdr:colOff>
      <xdr:row>4</xdr:row>
      <xdr:rowOff>339726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171450</xdr:rowOff>
    </xdr:from>
    <xdr:to>
      <xdr:col>25</xdr:col>
      <xdr:colOff>3810</xdr:colOff>
      <xdr:row>5</xdr:row>
      <xdr:rowOff>16510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38101</xdr:rowOff>
    </xdr:from>
    <xdr:to>
      <xdr:col>26</xdr:col>
      <xdr:colOff>1270</xdr:colOff>
      <xdr:row>4</xdr:row>
      <xdr:rowOff>339726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38100</xdr:rowOff>
    </xdr:from>
    <xdr:to>
      <xdr:col>26</xdr:col>
      <xdr:colOff>3810</xdr:colOff>
      <xdr:row>4</xdr:row>
      <xdr:rowOff>302260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3973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6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7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7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75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78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81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8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87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8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4027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4</xdr:row>
      <xdr:rowOff>0</xdr:rowOff>
    </xdr:from>
    <xdr:to>
      <xdr:col>26</xdr:col>
      <xdr:colOff>544195</xdr:colOff>
      <xdr:row>4</xdr:row>
      <xdr:rowOff>301625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40270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38101</xdr:rowOff>
    </xdr:from>
    <xdr:to>
      <xdr:col>25</xdr:col>
      <xdr:colOff>1270</xdr:colOff>
      <xdr:row>4</xdr:row>
      <xdr:rowOff>339726</xdr:rowOff>
    </xdr:to>
    <xdr:pic>
      <xdr:nvPicPr>
        <xdr:cNvPr id="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38100</xdr:rowOff>
    </xdr:from>
    <xdr:to>
      <xdr:col>25</xdr:col>
      <xdr:colOff>3810</xdr:colOff>
      <xdr:row>4</xdr:row>
      <xdr:rowOff>302260</xdr:rowOff>
    </xdr:to>
    <xdr:pic>
      <xdr:nvPicPr>
        <xdr:cNvPr id="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94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171450</xdr:rowOff>
    </xdr:from>
    <xdr:to>
      <xdr:col>25</xdr:col>
      <xdr:colOff>3810</xdr:colOff>
      <xdr:row>5</xdr:row>
      <xdr:rowOff>16510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71154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38101</xdr:rowOff>
    </xdr:from>
    <xdr:to>
      <xdr:col>26</xdr:col>
      <xdr:colOff>1270</xdr:colOff>
      <xdr:row>4</xdr:row>
      <xdr:rowOff>339726</xdr:rowOff>
    </xdr:to>
    <xdr:pic>
      <xdr:nvPicPr>
        <xdr:cNvPr id="9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5113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38100</xdr:rowOff>
    </xdr:from>
    <xdr:to>
      <xdr:col>26</xdr:col>
      <xdr:colOff>3810</xdr:colOff>
      <xdr:row>4</xdr:row>
      <xdr:rowOff>302260</xdr:rowOff>
    </xdr:to>
    <xdr:pic>
      <xdr:nvPicPr>
        <xdr:cNvPr id="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397345" y="151130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7115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25</xdr:col>
      <xdr:colOff>1270</xdr:colOff>
      <xdr:row>4</xdr:row>
      <xdr:rowOff>303530</xdr:rowOff>
    </xdr:to>
    <xdr:pic>
      <xdr:nvPicPr>
        <xdr:cNvPr id="99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711545" y="147320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4</xdr:row>
      <xdr:rowOff>0</xdr:rowOff>
    </xdr:from>
    <xdr:to>
      <xdr:col>26</xdr:col>
      <xdr:colOff>1270</xdr:colOff>
      <xdr:row>4</xdr:row>
      <xdr:rowOff>301625</xdr:rowOff>
    </xdr:to>
    <xdr:pic>
      <xdr:nvPicPr>
        <xdr:cNvPr id="1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397345" y="147320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5</xdr:row>
      <xdr:rowOff>25400</xdr:rowOff>
    </xdr:to>
    <xdr:pic>
      <xdr:nvPicPr>
        <xdr:cNvPr id="10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5</xdr:row>
      <xdr:rowOff>27305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473200"/>
          <a:ext cx="1270" cy="4464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4</xdr:col>
      <xdr:colOff>1270</xdr:colOff>
      <xdr:row>5</xdr:row>
      <xdr:rowOff>25400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56255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4</xdr:row>
      <xdr:rowOff>0</xdr:rowOff>
    </xdr:from>
    <xdr:to>
      <xdr:col>4</xdr:col>
      <xdr:colOff>544195</xdr:colOff>
      <xdr:row>5</xdr:row>
      <xdr:rowOff>25400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599180" y="147320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2</xdr:col>
      <xdr:colOff>689610</xdr:colOff>
      <xdr:row>5</xdr:row>
      <xdr:rowOff>16510</xdr:rowOff>
    </xdr:to>
    <xdr:pic>
      <xdr:nvPicPr>
        <xdr:cNvPr id="1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2</xdr:col>
      <xdr:colOff>689610</xdr:colOff>
      <xdr:row>5</xdr:row>
      <xdr:rowOff>16510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171450</xdr:rowOff>
    </xdr:from>
    <xdr:to>
      <xdr:col>2</xdr:col>
      <xdr:colOff>689610</xdr:colOff>
      <xdr:row>5</xdr:row>
      <xdr:rowOff>16510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6446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1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171450</xdr:rowOff>
    </xdr:from>
    <xdr:to>
      <xdr:col>2</xdr:col>
      <xdr:colOff>689610</xdr:colOff>
      <xdr:row>5</xdr:row>
      <xdr:rowOff>435610</xdr:rowOff>
    </xdr:to>
    <xdr:pic>
      <xdr:nvPicPr>
        <xdr:cNvPr id="1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435610</xdr:rowOff>
    </xdr:to>
    <xdr:pic>
      <xdr:nvPicPr>
        <xdr:cNvPr id="12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588645</xdr:colOff>
      <xdr:row>5</xdr:row>
      <xdr:rowOff>171450</xdr:rowOff>
    </xdr:from>
    <xdr:to>
      <xdr:col>5</xdr:col>
      <xdr:colOff>3810</xdr:colOff>
      <xdr:row>5</xdr:row>
      <xdr:rowOff>434975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644900" y="20637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571500</xdr:colOff>
      <xdr:row>4</xdr:row>
      <xdr:rowOff>0</xdr:rowOff>
    </xdr:from>
    <xdr:to>
      <xdr:col>2</xdr:col>
      <xdr:colOff>572135</xdr:colOff>
      <xdr:row>5</xdr:row>
      <xdr:rowOff>24765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22755" y="1473200"/>
          <a:ext cx="635" cy="443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571500</xdr:colOff>
      <xdr:row>4</xdr:row>
      <xdr:rowOff>0</xdr:rowOff>
    </xdr:from>
    <xdr:to>
      <xdr:col>2</xdr:col>
      <xdr:colOff>572135</xdr:colOff>
      <xdr:row>5</xdr:row>
      <xdr:rowOff>26670</xdr:rowOff>
    </xdr:to>
    <xdr:pic>
      <xdr:nvPicPr>
        <xdr:cNvPr id="133" name="Picture 4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22755" y="1473200"/>
          <a:ext cx="635" cy="445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4</xdr:row>
      <xdr:rowOff>0</xdr:rowOff>
    </xdr:from>
    <xdr:to>
      <xdr:col>4</xdr:col>
      <xdr:colOff>9525</xdr:colOff>
      <xdr:row>5</xdr:row>
      <xdr:rowOff>24765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56255" y="1473200"/>
          <a:ext cx="9525" cy="443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4</xdr:row>
      <xdr:rowOff>0</xdr:rowOff>
    </xdr:from>
    <xdr:to>
      <xdr:col>4</xdr:col>
      <xdr:colOff>544195</xdr:colOff>
      <xdr:row>5</xdr:row>
      <xdr:rowOff>24765</xdr:rowOff>
    </xdr:to>
    <xdr:pic>
      <xdr:nvPicPr>
        <xdr:cNvPr id="1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599180" y="1473200"/>
          <a:ext cx="1270" cy="4438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571500</xdr:colOff>
      <xdr:row>4</xdr:row>
      <xdr:rowOff>171450</xdr:rowOff>
    </xdr:from>
    <xdr:to>
      <xdr:col>2</xdr:col>
      <xdr:colOff>575310</xdr:colOff>
      <xdr:row>5</xdr:row>
      <xdr:rowOff>15875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16446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571500</xdr:colOff>
      <xdr:row>4</xdr:row>
      <xdr:rowOff>171450</xdr:rowOff>
    </xdr:from>
    <xdr:to>
      <xdr:col>2</xdr:col>
      <xdr:colOff>575310</xdr:colOff>
      <xdr:row>5</xdr:row>
      <xdr:rowOff>15875</xdr:rowOff>
    </xdr:to>
    <xdr:pic>
      <xdr:nvPicPr>
        <xdr:cNvPr id="1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16446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571500</xdr:colOff>
      <xdr:row>4</xdr:row>
      <xdr:rowOff>171450</xdr:rowOff>
    </xdr:from>
    <xdr:to>
      <xdr:col>2</xdr:col>
      <xdr:colOff>575310</xdr:colOff>
      <xdr:row>5</xdr:row>
      <xdr:rowOff>15875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22755" y="1644650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A21"/>
  <sheetViews>
    <sheetView tabSelected="1" view="pageBreakPreview" zoomScaleNormal="100" workbookViewId="0">
      <selection activeCell="H6" sqref="H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125" style="5" customWidth="1"/>
    <col min="4" max="4" width="8.875" style="5" customWidth="1"/>
    <col min="5" max="5" width="7.725" style="2" customWidth="1"/>
    <col min="6" max="6" width="10.1083333333333" style="2" customWidth="1"/>
    <col min="7" max="7" width="10.25" style="6" customWidth="1"/>
    <col min="8" max="8" width="9.25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33" width="9" style="7"/>
    <col min="34" max="34" width="9.625" style="7"/>
    <col min="35" max="36" width="9" style="7"/>
    <col min="37" max="37" width="9.625" style="7"/>
    <col min="38" max="16384" width="9" style="7"/>
  </cols>
  <sheetData>
    <row r="1" ht="25" customHeight="1" spans="1:5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53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5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53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53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9" customHeight="1" spans="1:53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1</v>
      </c>
      <c r="G6" s="22"/>
      <c r="H6" s="22"/>
      <c r="I6" s="22"/>
      <c r="J6" s="22"/>
      <c r="K6" s="22"/>
      <c r="L6" s="22"/>
      <c r="O6" s="23">
        <v>1361</v>
      </c>
      <c r="P6" s="23" t="s">
        <v>20</v>
      </c>
      <c r="Q6" s="23" t="s">
        <v>21</v>
      </c>
      <c r="R6" s="23" t="s">
        <v>22</v>
      </c>
      <c r="S6" s="23" t="s">
        <v>23</v>
      </c>
      <c r="T6" s="23">
        <v>201</v>
      </c>
      <c r="U6" s="23" t="s">
        <v>24</v>
      </c>
      <c r="V6" s="23" t="s">
        <v>25</v>
      </c>
      <c r="W6" s="23">
        <v>201001470</v>
      </c>
      <c r="X6" s="23" t="s">
        <v>17</v>
      </c>
      <c r="Y6" s="23" t="s">
        <v>18</v>
      </c>
      <c r="Z6" s="23"/>
      <c r="AA6" s="23" t="s">
        <v>19</v>
      </c>
      <c r="AB6" s="23">
        <v>1</v>
      </c>
      <c r="AC6" s="23">
        <v>0</v>
      </c>
      <c r="AD6" s="23">
        <f>AB6-AC6</f>
        <v>1</v>
      </c>
      <c r="AE6" s="23" t="s">
        <v>26</v>
      </c>
      <c r="AF6" s="23" t="s">
        <v>27</v>
      </c>
      <c r="AG6" s="23" t="s">
        <v>28</v>
      </c>
      <c r="AH6" s="23" t="s">
        <v>29</v>
      </c>
      <c r="AI6" s="23" t="s">
        <v>28</v>
      </c>
      <c r="AJ6" s="23" t="s">
        <v>28</v>
      </c>
      <c r="AK6" s="23" t="s">
        <v>28</v>
      </c>
      <c r="AL6" s="23" t="s">
        <v>28</v>
      </c>
      <c r="AM6" s="23" t="s">
        <v>30</v>
      </c>
      <c r="AN6" s="23">
        <v>13519253588</v>
      </c>
      <c r="AO6" s="23" t="s">
        <v>31</v>
      </c>
      <c r="AP6" s="23" t="s">
        <v>32</v>
      </c>
      <c r="AQ6" s="24" t="s">
        <v>33</v>
      </c>
      <c r="AR6" s="23" t="s">
        <v>28</v>
      </c>
      <c r="AS6" s="23" t="s">
        <v>28</v>
      </c>
      <c r="AT6" s="23" t="s">
        <v>34</v>
      </c>
      <c r="AU6" s="23" t="s">
        <v>35</v>
      </c>
      <c r="AV6" s="25">
        <v>46184</v>
      </c>
      <c r="AW6" s="23" t="s">
        <v>34</v>
      </c>
      <c r="AX6" s="23" t="s">
        <v>36</v>
      </c>
      <c r="AY6" s="23" t="s">
        <v>37</v>
      </c>
      <c r="AZ6" s="26">
        <v>46188</v>
      </c>
      <c r="BA6" s="23" t="s">
        <v>38</v>
      </c>
    </row>
    <row r="7" s="3" customFormat="1" ht="30" customHeight="1" spans="1:53">
      <c r="A7" s="27" t="s">
        <v>39</v>
      </c>
      <c r="B7" s="27"/>
      <c r="C7" s="28">
        <f ca="1">TODAY()</f>
        <v>46188</v>
      </c>
      <c r="D7" s="28"/>
      <c r="E7" s="28"/>
      <c r="F7" s="28"/>
      <c r="G7" s="28"/>
      <c r="H7" s="28"/>
      <c r="I7" s="28"/>
      <c r="J7" s="28"/>
      <c r="K7" s="28"/>
      <c r="L7" s="28"/>
    </row>
    <row r="8" s="2" customFormat="1" ht="31" customHeight="1" spans="1:53">
      <c r="A8" s="29" t="s">
        <v>40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="2" customFormat="1" ht="31" customHeight="1" spans="1:53">
      <c r="A9" s="29" t="s">
        <v>41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</row>
    <row r="10" s="2" customFormat="1" ht="24.95" customHeight="1" spans="1:53">
      <c r="A10" s="9" t="s">
        <v>42</v>
      </c>
      <c r="B10" s="9"/>
      <c r="C10" s="30"/>
      <c r="D10" s="30"/>
      <c r="E10" s="9"/>
      <c r="F10" s="9"/>
      <c r="G10" s="32"/>
      <c r="H10" s="32"/>
      <c r="I10" s="32"/>
      <c r="J10" s="32"/>
      <c r="K10" s="9"/>
      <c r="L10" s="9"/>
    </row>
    <row r="11" s="2" customFormat="1" ht="24.95" customHeight="1" spans="1:53">
      <c r="A11" s="9" t="s">
        <v>43</v>
      </c>
      <c r="B11" s="9"/>
      <c r="C11" s="30"/>
      <c r="D11" s="30"/>
      <c r="E11" s="9"/>
      <c r="F11" s="9"/>
      <c r="G11" s="32"/>
      <c r="H11" s="32"/>
      <c r="I11" s="32"/>
      <c r="J11" s="32"/>
      <c r="K11" s="9"/>
      <c r="L11" s="9"/>
    </row>
    <row r="12" s="2" customFormat="1" ht="24.95" customHeight="1" spans="1:53">
      <c r="A12" s="9" t="s">
        <v>44</v>
      </c>
      <c r="B12" s="9"/>
      <c r="C12" s="30"/>
      <c r="D12" s="30"/>
      <c r="E12" s="9"/>
      <c r="F12" s="9"/>
      <c r="G12" s="32"/>
      <c r="H12" s="32"/>
      <c r="I12" s="32"/>
      <c r="J12" s="32"/>
      <c r="K12" s="9"/>
      <c r="L12" s="9"/>
    </row>
    <row r="13" s="2" customFormat="1" ht="24.95" customHeight="1" spans="1:53">
      <c r="A13" s="9" t="s">
        <v>45</v>
      </c>
      <c r="B13" s="9"/>
      <c r="C13" s="30"/>
      <c r="D13" s="30"/>
      <c r="E13" s="9"/>
      <c r="F13" s="9"/>
      <c r="G13" s="32"/>
      <c r="H13" s="32"/>
      <c r="I13" s="32"/>
      <c r="J13" s="32"/>
      <c r="K13" s="9"/>
      <c r="L13" s="9"/>
    </row>
    <row r="14" s="2" customFormat="1" ht="24.95" customHeight="1" spans="1:53">
      <c r="A14" s="9" t="s">
        <v>46</v>
      </c>
      <c r="B14" s="9"/>
      <c r="C14" s="30"/>
      <c r="D14" s="30"/>
      <c r="E14" s="9"/>
      <c r="F14" s="9"/>
      <c r="G14" s="32"/>
      <c r="H14" s="32"/>
      <c r="I14" s="32"/>
      <c r="J14" s="32"/>
      <c r="K14" s="9"/>
      <c r="L14" s="9"/>
    </row>
    <row r="15" s="2" customFormat="1" ht="24.95" customHeight="1" spans="1:53">
      <c r="A15" s="33" t="s">
        <v>47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53">
      <c r="A16" s="9" t="s">
        <v>48</v>
      </c>
      <c r="B16" s="9"/>
      <c r="C16" s="30"/>
      <c r="D16" s="30"/>
      <c r="E16" s="9"/>
      <c r="F16" s="9"/>
      <c r="G16" s="32"/>
      <c r="H16" s="32"/>
      <c r="I16" s="32"/>
      <c r="J16" s="32"/>
      <c r="K16" s="9"/>
      <c r="L16" s="9"/>
    </row>
    <row r="17" s="2" customFormat="1" ht="24.95" customHeight="1" spans="1:12">
      <c r="A17" s="9" t="s">
        <v>49</v>
      </c>
      <c r="B17" s="9"/>
      <c r="C17" s="30"/>
      <c r="D17" s="30"/>
      <c r="E17" s="9"/>
      <c r="F17" s="9"/>
      <c r="G17" s="32"/>
      <c r="H17" s="32"/>
      <c r="I17" s="32"/>
      <c r="J17" s="32"/>
      <c r="K17" s="9"/>
      <c r="L17" s="9"/>
    </row>
    <row r="18" s="2" customFormat="1" ht="24.95" customHeight="1" spans="1:12">
      <c r="A18" s="9" t="s">
        <v>50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51</v>
      </c>
      <c r="B19" s="9"/>
      <c r="C19" s="30"/>
      <c r="D19" s="30"/>
      <c r="E19" s="9"/>
      <c r="F19" s="9"/>
      <c r="G19" s="32"/>
      <c r="H19" s="32"/>
      <c r="I19" s="32"/>
      <c r="J19" s="32"/>
      <c r="K19" s="9"/>
      <c r="L19" s="9"/>
    </row>
    <row r="20" s="2" customFormat="1" ht="24.95" customHeight="1" spans="1:12">
      <c r="A20" s="9" t="s">
        <v>52</v>
      </c>
      <c r="B20" s="9"/>
      <c r="C20" s="30"/>
      <c r="D20" s="30"/>
      <c r="E20" s="9"/>
      <c r="F20" s="9"/>
      <c r="G20" s="32"/>
      <c r="H20" s="32"/>
      <c r="I20" s="32"/>
      <c r="J20" s="32"/>
      <c r="K20" s="9"/>
      <c r="L20" s="9"/>
    </row>
    <row r="21" ht="95" customHeight="1" spans="1:12">
      <c r="A21" s="34" t="s">
        <v>53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6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2026-06-15T09:02:32Z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