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Sheet1!$A$2:$M$80</definedName>
    <definedName name="_xlnm.Print_Area" localSheetId="0">Sheet1!$A$1:$M$80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3" name="ID_BE5114DF145C4388B8C14643C7497CB5" descr="dd5f4fe67753f498e9a6d93a064164d"/>
        <xdr:cNvPicPr/>
      </xdr:nvPicPr>
      <xdr:blipFill>
        <a:blip r:embed="rId2"/>
        <a:srcRect t="11160" b="14809"/>
        <a:stretch>
          <a:fillRect/>
        </a:stretch>
      </xdr:blipFill>
      <xdr:spPr>
        <a:xfrm>
          <a:off x="21528405" y="13127990"/>
          <a:ext cx="1466850" cy="109601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<sst xmlns="http://schemas.openxmlformats.org/spreadsheetml/2006/main" count="2172" uniqueCount="561">
  <si>
    <t>公告编码：DQ-BFX-260703-006</t>
  </si>
  <si>
    <r>
      <rPr>
        <b/>
        <sz val="22"/>
        <rFont val="微软雅黑"/>
        <charset val="134"/>
      </rPr>
      <t xml:space="preserve">                                         询 价 单               </t>
    </r>
    <r>
      <rPr>
        <sz val="16"/>
        <rFont val="微软雅黑"/>
        <charset val="134"/>
      </rPr>
      <t>报价截止日期：2026/7/9</t>
    </r>
    <r>
      <rPr>
        <sz val="16"/>
        <color rgb="FFFF0000"/>
        <rFont val="微软雅黑"/>
        <charset val="134"/>
      </rPr>
      <t xml:space="preserve"> 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</si>
  <si>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</si>
  <si>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</si>
  <si>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</si>
  <si>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</si>
  <si>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</si>
  <si>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</si>
  <si>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</si>
  <si>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</si>
  <si>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</si>
  <si>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单价（元）</t>
  </si>
  <si>
    <t>衬氟厚度（mm）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</si>
  <si>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</si>
  <si>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</si>
  <si>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</si>
  <si>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</si>
  <si>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</si>
  <si>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</si>
  <si>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</si>
  <si>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</si>
  <si>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</si>
  <si>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</si>
  <si>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</si>
  <si>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</si>
  <si>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</si>
  <si>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</si>
  <si>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</si>
  <si>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</si>
  <si>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</si>
  <si>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</si>
  <si>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</si>
  <si>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</si>
  <si>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</si>
  <si>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</si>
  <si>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</si>
  <si>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</si>
  <si>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</si>
  <si>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</si>
  <si>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</si>
  <si>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</si>
  <si>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</si>
  <si>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</si>
  <si>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</si>
  <si>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</si>
  <si>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</si>
  <si>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</si>
  <si>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</si>
  <si>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</si>
  <si>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</si>
  <si>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</si>
  <si>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</si>
  <si>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</si>
  <si>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</si>
  <si>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</si>
  <si>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</si>
  <si>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总价（元）</t>
  </si>
  <si>
    <t>管夹阀铁芯</t>
  </si>
  <si>
    <t>DN250 PN0.6MPa</t>
  </si>
  <si>
    <t>球墨铸铁</t>
  </si>
  <si>
    <t>个</t>
  </si>
  <si>
    <t>SQ2026052690</t>
  </si>
  <si>
    <t>企管总部/生产管理部</t>
  </si>
  <si>
    <t>金属锰一厂</t>
  </si>
  <si>
    <t>化合车间</t>
  </si>
  <si>
    <t>K201</t>
  </si>
  <si>
    <t>综合大库（生活区）</t>
  </si>
  <si>
    <t>常规物料</t>
  </si>
  <si>
    <t>辅助材料类_供水配件</t>
  </si>
  <si>
    <t/>
  </si>
  <si>
    <t>维修化合八九十放液阀门使用</t>
  </si>
  <si>
    <t>崔学礼</t>
  </si>
  <si>
    <t>2026-07-25</t>
  </si>
  <si>
    <t>月计划</t>
  </si>
  <si>
    <t>叶蓉</t>
  </si>
  <si>
    <t>马彬</t>
  </si>
  <si>
    <t>2026-05-21 14:48:12</t>
  </si>
  <si>
    <t>王明生</t>
  </si>
  <si>
    <t>2026-05-24 14:39:43</t>
  </si>
  <si>
    <t>白帆/杨清</t>
  </si>
  <si>
    <t>DN200 PN0.6MPa</t>
  </si>
  <si>
    <t>SQ2026052691</t>
  </si>
  <si>
    <t>维修硫化一二车间放液阀门使用</t>
  </si>
  <si>
    <t>SQ2026052459</t>
  </si>
  <si>
    <t>金属锰二厂</t>
  </si>
  <si>
    <t>204</t>
  </si>
  <si>
    <t>204010358</t>
  </si>
  <si>
    <t>50.000</t>
  </si>
  <si>
    <t>管夹阀维修</t>
  </si>
  <si>
    <t>王敬虎</t>
  </si>
  <si>
    <t>15379681355</t>
  </si>
  <si>
    <t>2026-07-30</t>
  </si>
  <si>
    <t>乔杰</t>
  </si>
  <si>
    <t>2026-05-21 21:05:05</t>
  </si>
  <si>
    <t>2026-05-24 08:03:58</t>
  </si>
  <si>
    <t>Y型过滤器</t>
  </si>
  <si>
    <t>DN350 PN16</t>
  </si>
  <si>
    <t>衬氟</t>
  </si>
  <si>
    <t>SQ2026050730</t>
  </si>
  <si>
    <t>金属锰三厂</t>
  </si>
  <si>
    <t>电解一车间</t>
  </si>
  <si>
    <t>204009650</t>
  </si>
  <si>
    <t>1.000</t>
  </si>
  <si>
    <t>地下室循环水管维修</t>
  </si>
  <si>
    <t>丁生林</t>
  </si>
  <si>
    <t>17752357123</t>
  </si>
  <si>
    <t>2026-07-31</t>
  </si>
  <si>
    <t>首次申报、库存无</t>
  </si>
  <si>
    <t>姚建铭</t>
  </si>
  <si>
    <t>2026-05-12 17:20:19</t>
  </si>
  <si>
    <t>李鹏飞</t>
  </si>
  <si>
    <t>2026-05-16 16:46:47</t>
  </si>
  <si>
    <t>电动衬氟蝶阀阀体</t>
  </si>
  <si>
    <t>D941F46-16C DN350</t>
  </si>
  <si>
    <t>SQ2026050737</t>
  </si>
  <si>
    <t>电解二车间</t>
  </si>
  <si>
    <t>204050445</t>
  </si>
  <si>
    <t>循环水阀门更换</t>
  </si>
  <si>
    <t>靳善良</t>
  </si>
  <si>
    <t>15379691103</t>
  </si>
  <si>
    <t>首次申报</t>
  </si>
  <si>
    <t>马振宏</t>
  </si>
  <si>
    <t>2026-05-10 10:28:53</t>
  </si>
  <si>
    <t>2026-05-16 16:51:41</t>
  </si>
  <si>
    <t>蝶阀</t>
  </si>
  <si>
    <t>D341F46-16C DN350</t>
  </si>
  <si>
    <t xml:space="preserve"> </t>
  </si>
  <si>
    <t>SQ2026050832</t>
  </si>
  <si>
    <t>电解八车间</t>
  </si>
  <si>
    <t>220</t>
  </si>
  <si>
    <t>220026767</t>
  </si>
  <si>
    <t>南队地下室蝶阀更换</t>
  </si>
  <si>
    <t>王镇军</t>
  </si>
  <si>
    <t>1869551839</t>
  </si>
  <si>
    <t>首次申报，设备带病作业</t>
  </si>
  <si>
    <t>杨英亮</t>
  </si>
  <si>
    <t>2026-05-09 11:00:14</t>
  </si>
  <si>
    <t>2026-05-16 17:13:57</t>
  </si>
  <si>
    <t>D341F46-10C DN200</t>
  </si>
  <si>
    <t>SQ2026051089</t>
  </si>
  <si>
    <t>锰渣处理厂</t>
  </si>
  <si>
    <t>制酸车间</t>
  </si>
  <si>
    <t>207</t>
  </si>
  <si>
    <t>207100524</t>
  </si>
  <si>
    <t>6.000</t>
  </si>
  <si>
    <t>辅助材料类_备品配件</t>
  </si>
  <si>
    <t>清液输送泵出口阀门更换使用</t>
  </si>
  <si>
    <t>张万宝</t>
  </si>
  <si>
    <t>15379680104</t>
  </si>
  <si>
    <t>2026-07-20</t>
  </si>
  <si>
    <t>武超</t>
  </si>
  <si>
    <t>2026-05-18 18:43:09</t>
  </si>
  <si>
    <t>周瑞</t>
  </si>
  <si>
    <t>2026-05-19 09:12:14</t>
  </si>
  <si>
    <t>D343H-10C DN500</t>
  </si>
  <si>
    <t>SQ2026051090</t>
  </si>
  <si>
    <t>207100461</t>
  </si>
  <si>
    <t>7.000</t>
  </si>
  <si>
    <t>循环水泵出口阀门更换使用</t>
  </si>
  <si>
    <t>2026-05-20 16:16:34</t>
  </si>
  <si>
    <t>电动衬氟调节阀</t>
  </si>
  <si>
    <t>DVZPF-16K DN200</t>
  </si>
  <si>
    <t>公称压力：1.6MPa，公称通径：200mm，工作温度：-17-100℃，输入信号：4-20mA，额定行程：60mm，额定电源：220VAC，额定流量：CV:500，流量特性：等百分比，阀体材质：WCB+F46,阀芯材质：WCB+F46</t>
  </si>
  <si>
    <t>SQ2026051091</t>
  </si>
  <si>
    <t>207100517</t>
  </si>
  <si>
    <t>2.000</t>
  </si>
  <si>
    <t>干吸产酸电动阀更换使用</t>
  </si>
  <si>
    <t>D341F46-10C DN600</t>
  </si>
  <si>
    <t>SQ2026051130</t>
  </si>
  <si>
    <t>204067573</t>
  </si>
  <si>
    <t>尾吸塔循环泵进口阀门更换</t>
  </si>
  <si>
    <t>2026-05-15 16:04:50</t>
  </si>
  <si>
    <t>2026-05-19 09:12:49</t>
  </si>
  <si>
    <t>D341F46-16C DN150</t>
  </si>
  <si>
    <t xml:space="preserve">  </t>
  </si>
  <si>
    <t>SQ2026051132</t>
  </si>
  <si>
    <t>220026763</t>
  </si>
  <si>
    <t>污泥泵进出口阀门更换使用</t>
  </si>
  <si>
    <t>2026-05-15 13:24:19</t>
  </si>
  <si>
    <t>D41F4-16C DN80</t>
  </si>
  <si>
    <t>钢衬聚四氟乙烯</t>
  </si>
  <si>
    <t>SQ2026051885</t>
  </si>
  <si>
    <t>204090442</t>
  </si>
  <si>
    <t>4.000</t>
  </si>
  <si>
    <t>洗涤塔工艺水管阀门更换使用</t>
  </si>
  <si>
    <t>2026-05-22 08:36:55</t>
  </si>
  <si>
    <t>2026-05-22 08:49:54</t>
  </si>
  <si>
    <t>外丝球阀</t>
  </si>
  <si>
    <t>2分（G1/4)</t>
  </si>
  <si>
    <t>接口螺文：2分（G1/4)，另一头插2分PE管，阀门材质：304</t>
  </si>
  <si>
    <t>SQ2026052869</t>
  </si>
  <si>
    <t>硫酸一厂</t>
  </si>
  <si>
    <t>机电车间</t>
  </si>
  <si>
    <t>204100942</t>
  </si>
  <si>
    <t>5.000</t>
  </si>
  <si>
    <t>精密过滤器阀门更换</t>
  </si>
  <si>
    <t>黄佳鹏</t>
  </si>
  <si>
    <t>15379682982</t>
  </si>
  <si>
    <t>附图</t>
  </si>
  <si>
    <t>周鹏</t>
  </si>
  <si>
    <t>2026-05-24 14:32:45</t>
  </si>
  <si>
    <t>2026-05-24 15:20:10</t>
  </si>
  <si>
    <t>SQ2026052806</t>
  </si>
  <si>
    <t>稀酸过滤器排污阀更换</t>
  </si>
  <si>
    <t>张国亮</t>
  </si>
  <si>
    <t>15379682971</t>
  </si>
  <si>
    <t>2026-05-24 15:16:37</t>
  </si>
  <si>
    <t>2026-05-24 15:19:08</t>
  </si>
  <si>
    <t>截止阀</t>
  </si>
  <si>
    <t>J44H-25C DN25</t>
  </si>
  <si>
    <t>阀体材质：ASTM WCB铸碳钢 公称压力：2.5Mpa 适用温度：≤425℃ 适用介质：水、蒸汽</t>
  </si>
  <si>
    <t>SQ2026051604</t>
  </si>
  <si>
    <t>石膏制酸厂</t>
  </si>
  <si>
    <t>煅烧车间</t>
  </si>
  <si>
    <t>K221</t>
  </si>
  <si>
    <t>建材辅助材料仓</t>
  </si>
  <si>
    <t>207100649</t>
  </si>
  <si>
    <t>余热锅炉管道阀门更换使用</t>
  </si>
  <si>
    <t xml:space="preserve">朱宝华 </t>
  </si>
  <si>
    <t>13723357662</t>
  </si>
  <si>
    <t>2026-07-15</t>
  </si>
  <si>
    <t>叶媛媛</t>
  </si>
  <si>
    <t>王正瑞</t>
  </si>
  <si>
    <t>2026-05-21 15:05:22</t>
  </si>
  <si>
    <t xml:space="preserve">陈少辉 </t>
  </si>
  <si>
    <t>2026-05-22 07:53:27</t>
  </si>
  <si>
    <t>球阀</t>
  </si>
  <si>
    <t>Q41F-25C DN20</t>
  </si>
  <si>
    <t>阀体材质：A105N 公称压力：2.5Mpa 适用温度：≤425℃ 适用介质：水、蒸汽</t>
  </si>
  <si>
    <t>SQ2026051605</t>
  </si>
  <si>
    <t>207100650</t>
  </si>
  <si>
    <t>衬氟涡轮蝶阀</t>
  </si>
  <si>
    <t>D371F46-10C DN400</t>
  </si>
  <si>
    <t>公称压力：1.0Mpa 适用温度：≤121℃ 适用介质：防腐蚀 L=95mm</t>
  </si>
  <si>
    <t>SQ2026051606</t>
  </si>
  <si>
    <t>207100651</t>
  </si>
  <si>
    <t>更换脱硫塔板换进出口阀门</t>
  </si>
  <si>
    <t>2026-05-22 07:53:28</t>
  </si>
  <si>
    <t>D371F-10C DN400</t>
  </si>
  <si>
    <t>公称压力：1.0Mpa 适用温度：≤120℃ 适用介质：水、蒸汽 L=100mm</t>
  </si>
  <si>
    <t>SQ2026051607</t>
  </si>
  <si>
    <t>207100652</t>
  </si>
  <si>
    <t>涡轮法兰蝶阀</t>
  </si>
  <si>
    <t>D341X-16C DN100</t>
  </si>
  <si>
    <t>SQ2026051730</t>
  </si>
  <si>
    <t>220028196</t>
  </si>
  <si>
    <t>10.000</t>
  </si>
  <si>
    <t>车间消防栓安装使用</t>
  </si>
  <si>
    <t>2026-05-18 17:37:05</t>
  </si>
  <si>
    <t>2026-05-22 07:54:53</t>
  </si>
  <si>
    <t>钢制闸阀</t>
  </si>
  <si>
    <t>Z41T-16C-DN80</t>
  </si>
  <si>
    <t>SQ2026051731</t>
  </si>
  <si>
    <t>220027323</t>
  </si>
  <si>
    <t>压缩器管道更换使用</t>
  </si>
  <si>
    <t>钢制截止阀</t>
  </si>
  <si>
    <t>J41H-25C DN50</t>
  </si>
  <si>
    <t>DN50  碳钢，公称压力：2.5Mpa 适用温度：≤425℃ 适用介质：水、蒸汽 阀体长度：230mm</t>
  </si>
  <si>
    <t>SQ2026051740</t>
  </si>
  <si>
    <t>220027157</t>
  </si>
  <si>
    <t>DN50  碳钢</t>
  </si>
  <si>
    <t>公称压力：2.5Mpa 适用温度：≤425℃ 适用介质：水、蒸汽 阀体长度：230mm</t>
  </si>
  <si>
    <t>2026-05-18 17:13:22</t>
  </si>
  <si>
    <t>2026-05-22 07:54:54</t>
  </si>
  <si>
    <t>J41H-25C DN20</t>
  </si>
  <si>
    <t>SQ2026051743</t>
  </si>
  <si>
    <t>204050366</t>
  </si>
  <si>
    <t>J41H-25C DN15</t>
  </si>
  <si>
    <t>阀体材质：A105N  公称压力：2.5Mpa 适用温度：≤425℃ 适用介质：水、蒸汽</t>
  </si>
  <si>
    <t>SQ2026051744</t>
  </si>
  <si>
    <t>204050376</t>
  </si>
  <si>
    <t>D41F46-16C DN125</t>
  </si>
  <si>
    <t>SQ2026051779</t>
  </si>
  <si>
    <t>水处理车间</t>
  </si>
  <si>
    <t>220026825</t>
  </si>
  <si>
    <t>渣浆泵出口阀门更换使用</t>
  </si>
  <si>
    <t>朱文杰</t>
  </si>
  <si>
    <t>18695518500</t>
  </si>
  <si>
    <t>2026-05-18 09:06:59</t>
  </si>
  <si>
    <t>2026-05-22 07:55:23</t>
  </si>
  <si>
    <t>D41F46-16C DN150</t>
  </si>
  <si>
    <t>SQ2026051780</t>
  </si>
  <si>
    <t>207093212</t>
  </si>
  <si>
    <t>8.000</t>
  </si>
  <si>
    <t>浓密机阀门更换使用</t>
  </si>
  <si>
    <t>气动出料双插板阀</t>
  </si>
  <si>
    <t>Z644H-10 DN80</t>
  </si>
  <si>
    <t>耐高温200°C，耐磨合金密封面，承插中10软管，带快速排气、限位开关、配接线盒</t>
  </si>
  <si>
    <t>SQ2026051625</t>
  </si>
  <si>
    <t>207100683</t>
  </si>
  <si>
    <t>锅炉排灰管道备件</t>
  </si>
  <si>
    <t>沈亚姣</t>
  </si>
  <si>
    <t>2026-05-21 14:47:08</t>
  </si>
  <si>
    <t>2026-05-22 07:53:29</t>
  </si>
  <si>
    <t>气动隔断双插板阀</t>
  </si>
  <si>
    <t>Z644H-10 DN200</t>
  </si>
  <si>
    <t>耐高温500°C，耐磨合金密封面，承插中10软管，带快速排气、限位开关、配接线盒</t>
  </si>
  <si>
    <t>SQ2026051626</t>
  </si>
  <si>
    <t>207100684</t>
  </si>
  <si>
    <t>2026-05-22 07:53:30</t>
  </si>
  <si>
    <t>气动进料圆盘阀</t>
  </si>
  <si>
    <t>YPF200H DN200</t>
  </si>
  <si>
    <t>耐高温260°C，耐磨合金密封面，承插中10软管，带快速排气、限位开关、配接线盒</t>
  </si>
  <si>
    <t>SQ2026051627</t>
  </si>
  <si>
    <t>207100685</t>
  </si>
  <si>
    <t>气动角座阀</t>
  </si>
  <si>
    <t>YDJ614F-16 DN50</t>
  </si>
  <si>
    <t>温度-20°C—180°C</t>
  </si>
  <si>
    <t>SQ2026051628</t>
  </si>
  <si>
    <t>207100686</t>
  </si>
  <si>
    <t>YDJ614F-16 DN32</t>
  </si>
  <si>
    <t>SQ2026051629</t>
  </si>
  <si>
    <t>207100687</t>
  </si>
  <si>
    <t>快排阀</t>
  </si>
  <si>
    <t>XQ171000</t>
  </si>
  <si>
    <t>SQ2026051630</t>
  </si>
  <si>
    <t>207100688</t>
  </si>
  <si>
    <t>3.000</t>
  </si>
  <si>
    <t>2026-05-21 14:35:03</t>
  </si>
  <si>
    <t>XQ170800</t>
  </si>
  <si>
    <t>SQ2026051631</t>
  </si>
  <si>
    <t>207100689</t>
  </si>
  <si>
    <t>D41F46-16C DN50</t>
  </si>
  <si>
    <t>SQ2026051663</t>
  </si>
  <si>
    <t>204100615</t>
  </si>
  <si>
    <t>生产检维修使用</t>
  </si>
  <si>
    <t>2026-05-21 11:04:08</t>
  </si>
  <si>
    <t>2026-05-22 07:54:14</t>
  </si>
  <si>
    <t>D41F46-16C DN65</t>
  </si>
  <si>
    <t>SQ2026051664</t>
  </si>
  <si>
    <t>204100618</t>
  </si>
  <si>
    <t>钢制球阀</t>
  </si>
  <si>
    <t>Q41F-16C DN40</t>
  </si>
  <si>
    <t>SQ2026051669</t>
  </si>
  <si>
    <t>204100616</t>
  </si>
  <si>
    <t>Q41F-16C DN32</t>
  </si>
  <si>
    <t>SQ2026051670</t>
  </si>
  <si>
    <t>204100617</t>
  </si>
  <si>
    <t>气动蝶阀</t>
  </si>
  <si>
    <t>V2FS300</t>
  </si>
  <si>
    <t>水泥仓用</t>
  </si>
  <si>
    <t>SQ2026053467</t>
  </si>
  <si>
    <t>商砼站</t>
  </si>
  <si>
    <t>生产车间</t>
  </si>
  <si>
    <t>K202</t>
  </si>
  <si>
    <t>华夏1#库（生活区）</t>
  </si>
  <si>
    <t>207098741</t>
  </si>
  <si>
    <t>宁新商砼站维修使用</t>
  </si>
  <si>
    <t>范志存</t>
  </si>
  <si>
    <t>13723332155</t>
  </si>
  <si>
    <t>2026-08-20</t>
  </si>
  <si>
    <t>段永盛</t>
  </si>
  <si>
    <t>2026-05-25 10:23:15</t>
  </si>
  <si>
    <t>2026-05-25 17:43:13</t>
  </si>
  <si>
    <t>V2FS250</t>
  </si>
  <si>
    <t>水泥用蝶阀</t>
  </si>
  <si>
    <t>SQ2026053424</t>
  </si>
  <si>
    <t>207101020</t>
  </si>
  <si>
    <t>2026-05-25 17:39:31</t>
  </si>
  <si>
    <t>2026-05-25 17:41:28</t>
  </si>
  <si>
    <t>D341X-16C DN80</t>
  </si>
  <si>
    <t>SQ2026053000</t>
  </si>
  <si>
    <t>建材厂</t>
  </si>
  <si>
    <t>电气余热车间</t>
  </si>
  <si>
    <t>220026750</t>
  </si>
  <si>
    <t>洗沙机更换</t>
  </si>
  <si>
    <t>郭瑞</t>
  </si>
  <si>
    <t>13739531661</t>
  </si>
  <si>
    <t>2026-05-24 11:21:45</t>
  </si>
  <si>
    <t>钟海峰</t>
  </si>
  <si>
    <t>2026-05-24 17:20:35</t>
  </si>
  <si>
    <t>SQ2026053001</t>
  </si>
  <si>
    <t>减压阀</t>
  </si>
  <si>
    <t>DN150 PN16</t>
  </si>
  <si>
    <t>输入压力0-0.6Mp 输出压力0-0.4Mp  （200X-10）</t>
  </si>
  <si>
    <t>SQ2026052502</t>
  </si>
  <si>
    <t>化工厂</t>
  </si>
  <si>
    <t>福美钠车间</t>
  </si>
  <si>
    <t>204100875</t>
  </si>
  <si>
    <t>消防管道泄压使用</t>
  </si>
  <si>
    <t>张志国</t>
  </si>
  <si>
    <t>13739516877</t>
  </si>
  <si>
    <t>2026-07-22</t>
  </si>
  <si>
    <t>2026-05-24 09:04:31</t>
  </si>
  <si>
    <t>2026-05-24 09:26:38</t>
  </si>
  <si>
    <t>D341X-10C DN150</t>
  </si>
  <si>
    <t>SQ2026050979</t>
  </si>
  <si>
    <t>锰锭铸造厂</t>
  </si>
  <si>
    <t>机电一车间</t>
  </si>
  <si>
    <t>冷却塔制作使用</t>
  </si>
  <si>
    <t>朱涛</t>
  </si>
  <si>
    <t>龚文涛</t>
  </si>
  <si>
    <t>2026-05-18 11:52:34</t>
  </si>
  <si>
    <t>魏天</t>
  </si>
  <si>
    <t>2026-05-24 15:07:00</t>
  </si>
  <si>
    <t>D71XP-16Q  DN100</t>
  </si>
  <si>
    <t>驱动方式：手柄驱动</t>
  </si>
  <si>
    <t>SQ2026050980</t>
  </si>
  <si>
    <t>气动插板门</t>
  </si>
  <si>
    <t>TYPEQBM4000</t>
  </si>
  <si>
    <t>气缸型号：CYLRNDERTYPEQCAD160×400；重量：WT144kg；外形尺寸：DIM510×125×1625；包括气动执行及附件。</t>
  </si>
  <si>
    <t>SQ2026053109</t>
  </si>
  <si>
    <t>发电二厂</t>
  </si>
  <si>
    <t>维修车间-除尘脱硫班</t>
  </si>
  <si>
    <t>K209</t>
  </si>
  <si>
    <t>发电二厂辅助材料仓</t>
  </si>
  <si>
    <t>204090310</t>
  </si>
  <si>
    <t>灰库插板门更换使用</t>
  </si>
  <si>
    <t>田阳</t>
  </si>
  <si>
    <t>15595266212</t>
  </si>
  <si>
    <t>2026-07-28</t>
  </si>
  <si>
    <t>李杏</t>
  </si>
  <si>
    <t>李海龙</t>
  </si>
  <si>
    <t>2026-05-22 09:26:46</t>
  </si>
  <si>
    <t>刘波</t>
  </si>
  <si>
    <t>2026-05-25 08:21:21</t>
  </si>
  <si>
    <t>止回阀</t>
  </si>
  <si>
    <t>H76X-10C DN125</t>
  </si>
  <si>
    <t>温度≤80℃；8孔。</t>
  </si>
  <si>
    <t>SQ2026053111</t>
  </si>
  <si>
    <t>220026863</t>
  </si>
  <si>
    <t>湿除止回阀更换使用</t>
  </si>
  <si>
    <t>2026-05-22 09:26:45</t>
  </si>
  <si>
    <t>UNM16SS-M14SS-10.1MM DN18</t>
  </si>
  <si>
    <t>SQ2026053127</t>
  </si>
  <si>
    <t>维修车间热控班</t>
  </si>
  <si>
    <t>204059138</t>
  </si>
  <si>
    <t>30.000</t>
  </si>
  <si>
    <t>#1、#2炉汽包水位、给水流量变送器一次门更换</t>
  </si>
  <si>
    <t xml:space="preserve"> 陈辉</t>
  </si>
  <si>
    <t>13739572118</t>
  </si>
  <si>
    <t>2026-05-22 08:59:43</t>
  </si>
  <si>
    <t>2026-05-25 08:21:25</t>
  </si>
  <si>
    <t>隔膜阀</t>
  </si>
  <si>
    <t>G41F46-10C DN80</t>
  </si>
  <si>
    <t>SQ2026053206</t>
  </si>
  <si>
    <t>发电三厂</t>
  </si>
  <si>
    <t>维修车间-机务班</t>
  </si>
  <si>
    <t>K210</t>
  </si>
  <si>
    <t>发电三厂辅助材料仓</t>
  </si>
  <si>
    <t>204083662</t>
  </si>
  <si>
    <t>化水卸酸阀门更换</t>
  </si>
  <si>
    <t>田向远</t>
  </si>
  <si>
    <t>18295119200</t>
  </si>
  <si>
    <t>刘薇</t>
  </si>
  <si>
    <t>2026-05-22 19:51:24</t>
  </si>
  <si>
    <t>张智华</t>
  </si>
  <si>
    <t>2026-05-25 09:54:08</t>
  </si>
  <si>
    <t>闸阀</t>
  </si>
  <si>
    <t>Z41H-16C DN125</t>
  </si>
  <si>
    <t>SQ2026051238</t>
  </si>
  <si>
    <t>阳极板厂</t>
  </si>
  <si>
    <t>204059382</t>
  </si>
  <si>
    <t>闸阀更换使用</t>
  </si>
  <si>
    <t>孙建勋</t>
  </si>
  <si>
    <t>13519253462</t>
  </si>
  <si>
    <t>尹阳阳</t>
  </si>
  <si>
    <t>2026-05-17 17:08:32</t>
  </si>
  <si>
    <t>柳杰</t>
  </si>
  <si>
    <t>2026-05-19 17:02:14</t>
  </si>
  <si>
    <t>Z41H-10C DN80</t>
  </si>
  <si>
    <t xml:space="preserve">个 </t>
  </si>
  <si>
    <t>SQ2026051239</t>
  </si>
  <si>
    <t>220028349</t>
  </si>
  <si>
    <t>D341X-16C DN150</t>
  </si>
  <si>
    <t xml:space="preserve"> 带材料检测报告、合格证</t>
  </si>
  <si>
    <t>SQ2026052535</t>
  </si>
  <si>
    <t>企管总部/项目管理部</t>
  </si>
  <si>
    <t>天元建筑公司</t>
  </si>
  <si>
    <t>检修分公司</t>
  </si>
  <si>
    <t>220026791</t>
  </si>
  <si>
    <t>金属金属锰二厂锰三厂生态停车场铺设水路XXGL-20260311-009444</t>
  </si>
  <si>
    <t>3个月</t>
  </si>
  <si>
    <t>安银峰</t>
  </si>
  <si>
    <t>15379680412</t>
  </si>
  <si>
    <t>带材料检测报告、合格证</t>
  </si>
  <si>
    <t>代茹</t>
  </si>
  <si>
    <t>2026-05-24 09:10:01</t>
  </si>
  <si>
    <t>韩佰权</t>
  </si>
  <si>
    <t>2026-05-24 09:37:17</t>
  </si>
  <si>
    <t>D341X-16C-DN100</t>
  </si>
  <si>
    <t>SQ2026052536</t>
  </si>
  <si>
    <t>204067002</t>
  </si>
  <si>
    <t>高阻力两通衡温阀</t>
  </si>
  <si>
    <t>DN20 PN1.6MPa</t>
  </si>
  <si>
    <t>HW-20，带厂家合格证。</t>
  </si>
  <si>
    <t>SQ2026053374</t>
  </si>
  <si>
    <t>204100985</t>
  </si>
  <si>
    <t>HW-20</t>
  </si>
  <si>
    <t>38.000</t>
  </si>
  <si>
    <t>石膏制酸项目水处理土建技改工程施工XXGL-20260428-009546</t>
  </si>
  <si>
    <t>到货后6个月内领用</t>
  </si>
  <si>
    <t>张伟</t>
  </si>
  <si>
    <t>15379680375</t>
  </si>
  <si>
    <t>带厂家合格证。</t>
  </si>
  <si>
    <t>2026-05-25 15:14:30</t>
  </si>
  <si>
    <t>2026-05-25 15:33:00</t>
  </si>
  <si>
    <t>调节锁闭阀</t>
  </si>
  <si>
    <t>SQ2026053375</t>
  </si>
  <si>
    <t>204100986</t>
  </si>
  <si>
    <t>SQ2026052549</t>
  </si>
  <si>
    <t>18.000</t>
  </si>
  <si>
    <t>宁夏天元锰业股份有限公司物流仓储中心项目土建工程-TYGF-XY-WB-202603002A</t>
  </si>
  <si>
    <t>2026-05-24 09:02:56</t>
  </si>
  <si>
    <t>2026-05-24 09:37:18</t>
  </si>
  <si>
    <t>D341F46-16C DN250</t>
  </si>
  <si>
    <t>24</t>
  </si>
  <si>
    <t>SQ2026060083</t>
  </si>
  <si>
    <t>综合管理科</t>
  </si>
  <si>
    <t>204072010</t>
  </si>
  <si>
    <t>12万吨电解金属锰制液系统电解系统更新改造项目渣浆管道安装使用</t>
  </si>
  <si>
    <t>王建锋</t>
  </si>
  <si>
    <t>15379682468</t>
  </si>
  <si>
    <t>J41H-16C DN50 PN16</t>
  </si>
  <si>
    <t>33</t>
  </si>
  <si>
    <t>SQ2026060183</t>
  </si>
  <si>
    <t>204083431</t>
  </si>
  <si>
    <t>12万吨电解金属锰制液系统电解系统更新改造项目空压管道安装使用</t>
  </si>
  <si>
    <t>铸钢手轮蝶阀</t>
  </si>
  <si>
    <t>dn315</t>
  </si>
  <si>
    <t>天元红</t>
  </si>
  <si>
    <t>机修班</t>
  </si>
  <si>
    <t>供水配件</t>
  </si>
  <si>
    <t>杨少华</t>
  </si>
  <si>
    <t>13299578685</t>
  </si>
  <si>
    <t>田俊杰</t>
  </si>
  <si>
    <t>D341*5-10/16ZB DN100</t>
  </si>
  <si>
    <t>天元红农业科技有限公司</t>
  </si>
  <si>
    <t>绿化队</t>
  </si>
  <si>
    <t>安装管道用</t>
  </si>
  <si>
    <t>高永生</t>
  </si>
  <si>
    <t>13739585377</t>
  </si>
  <si>
    <t>铜截止阀</t>
  </si>
  <si>
    <t>DN25 PN1.6Mpa</t>
  </si>
  <si>
    <t>内丝口连接</t>
  </si>
  <si>
    <t>5</t>
  </si>
  <si>
    <t>宁夏远达国际物流有限公司</t>
  </si>
  <si>
    <t>维保部</t>
  </si>
  <si>
    <t>0</t>
  </si>
  <si>
    <t>辅助材料类-材料类</t>
  </si>
  <si>
    <t>损坏配件维修更换</t>
  </si>
  <si>
    <t>刘亮</t>
  </si>
  <si>
    <t>17709552930</t>
  </si>
  <si>
    <t>三角阀</t>
  </si>
  <si>
    <t>DN15</t>
  </si>
  <si>
    <t>304不锈钢</t>
  </si>
  <si>
    <t>10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</si>
  <si>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执行国家标准（自行填写）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</si>
  <si>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</si>
  <si>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</si>
  <si>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</si>
  <si>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预付30%发货70%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</si>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</sst>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4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6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NumberFormat="1" applyFont="1" applyFill="1" applyAlignment="1" applyProtection="1">
      <alignment horizontal="left" vertical="center" wrapText="1"/>
      <protection locked="0" hidden="1"/>
    </xf>
    <xf numFmtId="49" fontId="3" fillId="0" borderId="0" xfId="0" applyNumberFormat="1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6" fillId="0" borderId="1" xfId="49" applyNumberFormat="1" applyFont="1" applyFill="1" applyBorder="1" applyAlignment="1">
      <alignment horizontal="center" vertical="center" wrapText="1"/>
    </xf>
    <xf numFmtId="0" fontId="16" fillId="0" borderId="1" xfId="49" applyNumberFormat="1" applyFont="1" applyFill="1" applyBorder="1" applyAlignment="1">
      <alignment horizontal="center" vertical="center" wrapText="1"/>
    </xf>
    <xf numFmtId="177" fontId="16" fillId="0" borderId="1" xfId="49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4" fontId="16" fillId="0" borderId="1" xfId="5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wrapText="1"/>
    </xf>
    <xf numFmtId="177" fontId="10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12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9.jpe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4</xdr:col>
      <xdr:colOff>229235</xdr:colOff>
      <xdr:row>69</xdr:row>
      <xdr:rowOff>186690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36226750"/>
          <a:ext cx="113538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4</xdr:col>
      <xdr:colOff>250825</xdr:colOff>
      <xdr:row>69</xdr:row>
      <xdr:rowOff>186690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36226750"/>
          <a:ext cx="115697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10160</xdr:colOff>
      <xdr:row>66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362267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10160</xdr:colOff>
      <xdr:row>66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362267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25412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25412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245745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25412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</xdr:colOff>
      <xdr:row>4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25412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83185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83185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36830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55245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85090</xdr:rowOff>
    </xdr:to>
    <xdr:pic>
      <xdr:nvPicPr>
        <xdr:cNvPr id="5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84455</xdr:rowOff>
    </xdr:to>
    <xdr:pic>
      <xdr:nvPicPr>
        <xdr:cNvPr id="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10545" y="1044575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82550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10545" y="1044575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1270</xdr:colOff>
      <xdr:row>4</xdr:row>
      <xdr:rowOff>36195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0710545" y="1044575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3810</xdr:colOff>
      <xdr:row>4</xdr:row>
      <xdr:rowOff>54610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710545" y="1044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7620</xdr:colOff>
      <xdr:row>65</xdr:row>
      <xdr:rowOff>29210</xdr:rowOff>
    </xdr:to>
    <xdr:pic>
      <xdr:nvPicPr>
        <xdr:cNvPr id="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358838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7620</xdr:colOff>
      <xdr:row>65</xdr:row>
      <xdr:rowOff>46355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7620</xdr:colOff>
      <xdr:row>65</xdr:row>
      <xdr:rowOff>48260</xdr:rowOff>
    </xdr:to>
    <xdr:pic>
      <xdr:nvPicPr>
        <xdr:cNvPr id="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8890</xdr:colOff>
      <xdr:row>65</xdr:row>
      <xdr:rowOff>27940</xdr:rowOff>
    </xdr:to>
    <xdr:pic>
      <xdr:nvPicPr>
        <xdr:cNvPr id="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358838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8890</xdr:colOff>
      <xdr:row>65</xdr:row>
      <xdr:rowOff>46990</xdr:rowOff>
    </xdr:to>
    <xdr:pic>
      <xdr:nvPicPr>
        <xdr:cNvPr id="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358838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29845</xdr:rowOff>
    </xdr:to>
    <xdr:pic>
      <xdr:nvPicPr>
        <xdr:cNvPr id="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35883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46990</xdr:rowOff>
    </xdr:to>
    <xdr:pic>
      <xdr:nvPicPr>
        <xdr:cNvPr id="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48895</xdr:rowOff>
    </xdr:to>
    <xdr:pic>
      <xdr:nvPicPr>
        <xdr:cNvPr id="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9525</xdr:colOff>
      <xdr:row>65</xdr:row>
      <xdr:rowOff>28575</xdr:rowOff>
    </xdr:to>
    <xdr:pic>
      <xdr:nvPicPr>
        <xdr:cNvPr id="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358838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9525</xdr:colOff>
      <xdr:row>65</xdr:row>
      <xdr:rowOff>47625</xdr:rowOff>
    </xdr:to>
    <xdr:pic>
      <xdr:nvPicPr>
        <xdr:cNvPr id="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35883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7620</xdr:colOff>
      <xdr:row>65</xdr:row>
      <xdr:rowOff>46355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9525</xdr:colOff>
      <xdr:row>65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10545" y="35883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29210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10545" y="358838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47625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8255</xdr:colOff>
      <xdr:row>65</xdr:row>
      <xdr:rowOff>49530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10545" y="358838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5</xdr:row>
      <xdr:rowOff>0</xdr:rowOff>
    </xdr:from>
    <xdr:to>
      <xdr:col>2</xdr:col>
      <xdr:colOff>674961</xdr:colOff>
      <xdr:row>5</xdr:row>
      <xdr:rowOff>59055</xdr:rowOff>
    </xdr:to>
    <xdr:sp>
      <xdr:nvSpPr>
        <xdr:cNvPr id="97" name="rect"/>
        <xdr:cNvSpPr/>
      </xdr:nvSpPr>
      <xdr:spPr>
        <a:xfrm>
          <a:off x="1810385" y="2092325"/>
          <a:ext cx="17970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187325</xdr:colOff>
      <xdr:row>5</xdr:row>
      <xdr:rowOff>59055</xdr:rowOff>
    </xdr:to>
    <xdr:sp>
      <xdr:nvSpPr>
        <xdr:cNvPr id="98" name="rect"/>
        <xdr:cNvSpPr/>
      </xdr:nvSpPr>
      <xdr:spPr>
        <a:xfrm>
          <a:off x="1315720" y="2092325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187325</xdr:colOff>
      <xdr:row>5</xdr:row>
      <xdr:rowOff>59055</xdr:rowOff>
    </xdr:to>
    <xdr:sp>
      <xdr:nvSpPr>
        <xdr:cNvPr id="99" name="rect"/>
        <xdr:cNvSpPr/>
      </xdr:nvSpPr>
      <xdr:spPr>
        <a:xfrm>
          <a:off x="4698365" y="2092325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187325</xdr:colOff>
      <xdr:row>30</xdr:row>
      <xdr:rowOff>59055</xdr:rowOff>
    </xdr:to>
    <xdr:sp>
      <xdr:nvSpPr>
        <xdr:cNvPr id="100" name="rect"/>
        <xdr:cNvSpPr/>
      </xdr:nvSpPr>
      <xdr:spPr>
        <a:xfrm>
          <a:off x="4698365" y="15052675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7620</xdr:colOff>
      <xdr:row>51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41345" y="26511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35719</xdr:colOff>
      <xdr:row>51</xdr:row>
      <xdr:rowOff>0</xdr:rowOff>
    </xdr:from>
    <xdr:to>
      <xdr:col>39</xdr:col>
      <xdr:colOff>43339</xdr:colOff>
      <xdr:row>51</xdr:row>
      <xdr:rowOff>46355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76905" y="265112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7620</xdr:colOff>
      <xdr:row>51</xdr:row>
      <xdr:rowOff>48260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8890</xdr:colOff>
      <xdr:row>51</xdr:row>
      <xdr:rowOff>27940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8890</xdr:colOff>
      <xdr:row>51</xdr:row>
      <xdr:rowOff>46990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29845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41345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9525</xdr:colOff>
      <xdr:row>51</xdr:row>
      <xdr:rowOff>28575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9525</xdr:colOff>
      <xdr:row>51</xdr:row>
      <xdr:rowOff>47625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7620</xdr:colOff>
      <xdr:row>51</xdr:row>
      <xdr:rowOff>46355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35719</xdr:colOff>
      <xdr:row>51</xdr:row>
      <xdr:rowOff>0</xdr:rowOff>
    </xdr:from>
    <xdr:to>
      <xdr:col>39</xdr:col>
      <xdr:colOff>45244</xdr:colOff>
      <xdr:row>51</xdr:row>
      <xdr:rowOff>47625</xdr:rowOff>
    </xdr:to>
    <xdr:pic>
      <xdr:nvPicPr>
        <xdr:cNvPr id="1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6905" y="265112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29210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41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47625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49530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43339</xdr:colOff>
      <xdr:row>51</xdr:row>
      <xdr:rowOff>45720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27940</xdr:rowOff>
    </xdr:to>
    <xdr:pic>
      <xdr:nvPicPr>
        <xdr:cNvPr id="1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29845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28575</xdr:rowOff>
    </xdr:to>
    <xdr:pic>
      <xdr:nvPicPr>
        <xdr:cNvPr id="1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29845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28575</xdr:rowOff>
    </xdr:to>
    <xdr:pic>
      <xdr:nvPicPr>
        <xdr:cNvPr id="1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45720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27940</xdr:rowOff>
    </xdr:to>
    <xdr:pic>
      <xdr:nvPicPr>
        <xdr:cNvPr id="1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29845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28575</xdr:rowOff>
    </xdr:to>
    <xdr:pic>
      <xdr:nvPicPr>
        <xdr:cNvPr id="1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29845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28575</xdr:rowOff>
    </xdr:to>
    <xdr:pic>
      <xdr:nvPicPr>
        <xdr:cNvPr id="1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45244</xdr:colOff>
      <xdr:row>51</xdr:row>
      <xdr:rowOff>46990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43339</xdr:colOff>
      <xdr:row>51</xdr:row>
      <xdr:rowOff>45720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45720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1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1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45244</xdr:colOff>
      <xdr:row>51</xdr:row>
      <xdr:rowOff>46990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45720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1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46355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48260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1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46990</xdr:rowOff>
    </xdr:to>
    <xdr:pic>
      <xdr:nvPicPr>
        <xdr:cNvPr id="1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45720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1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46355</xdr:rowOff>
    </xdr:to>
    <xdr:pic>
      <xdr:nvPicPr>
        <xdr:cNvPr id="1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27305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41345" y="2651125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43180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8255</xdr:colOff>
      <xdr:row>51</xdr:row>
      <xdr:rowOff>45085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41345" y="265112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9525</xdr:colOff>
      <xdr:row>51</xdr:row>
      <xdr:rowOff>26035</xdr:rowOff>
    </xdr:to>
    <xdr:pic>
      <xdr:nvPicPr>
        <xdr:cNvPr id="1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9525" cy="2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9525</xdr:colOff>
      <xdr:row>51</xdr:row>
      <xdr:rowOff>43815</xdr:rowOff>
    </xdr:to>
    <xdr:pic>
      <xdr:nvPicPr>
        <xdr:cNvPr id="1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41345" y="2651125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43339</xdr:colOff>
      <xdr:row>51</xdr:row>
      <xdr:rowOff>45085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1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2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2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28575</xdr:rowOff>
    </xdr:to>
    <xdr:pic>
      <xdr:nvPicPr>
        <xdr:cNvPr id="2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45085</xdr:rowOff>
    </xdr:to>
    <xdr:pic>
      <xdr:nvPicPr>
        <xdr:cNvPr id="2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2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27305</xdr:rowOff>
    </xdr:to>
    <xdr:pic>
      <xdr:nvPicPr>
        <xdr:cNvPr id="2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2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2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29210</xdr:rowOff>
    </xdr:to>
    <xdr:pic>
      <xdr:nvPicPr>
        <xdr:cNvPr id="2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27940</xdr:rowOff>
    </xdr:to>
    <xdr:pic>
      <xdr:nvPicPr>
        <xdr:cNvPr id="2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45244</xdr:colOff>
      <xdr:row>51</xdr:row>
      <xdr:rowOff>46355</xdr:rowOff>
    </xdr:to>
    <xdr:pic>
      <xdr:nvPicPr>
        <xdr:cNvPr id="2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27940</xdr:rowOff>
    </xdr:to>
    <xdr:pic>
      <xdr:nvPicPr>
        <xdr:cNvPr id="2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43339</xdr:colOff>
      <xdr:row>51</xdr:row>
      <xdr:rowOff>45085</xdr:rowOff>
    </xdr:to>
    <xdr:pic>
      <xdr:nvPicPr>
        <xdr:cNvPr id="2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2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26670</xdr:rowOff>
    </xdr:to>
    <xdr:pic>
      <xdr:nvPicPr>
        <xdr:cNvPr id="2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28575</xdr:rowOff>
    </xdr:to>
    <xdr:pic>
      <xdr:nvPicPr>
        <xdr:cNvPr id="2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27305</xdr:rowOff>
    </xdr:to>
    <xdr:pic>
      <xdr:nvPicPr>
        <xdr:cNvPr id="2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28575</xdr:rowOff>
    </xdr:to>
    <xdr:pic>
      <xdr:nvPicPr>
        <xdr:cNvPr id="2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27305</xdr:rowOff>
    </xdr:to>
    <xdr:pic>
      <xdr:nvPicPr>
        <xdr:cNvPr id="2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27940</xdr:rowOff>
    </xdr:to>
    <xdr:pic>
      <xdr:nvPicPr>
        <xdr:cNvPr id="2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45085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26670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28575</xdr:rowOff>
    </xdr:to>
    <xdr:pic>
      <xdr:nvPicPr>
        <xdr:cNvPr id="2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27305</xdr:rowOff>
    </xdr:to>
    <xdr:pic>
      <xdr:nvPicPr>
        <xdr:cNvPr id="2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28575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27305</xdr:rowOff>
    </xdr:to>
    <xdr:pic>
      <xdr:nvPicPr>
        <xdr:cNvPr id="2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35719</xdr:colOff>
      <xdr:row>51</xdr:row>
      <xdr:rowOff>0</xdr:rowOff>
    </xdr:from>
    <xdr:to>
      <xdr:col>24</xdr:col>
      <xdr:colOff>45244</xdr:colOff>
      <xdr:row>51</xdr:row>
      <xdr:rowOff>46355</xdr:rowOff>
    </xdr:to>
    <xdr:pic>
      <xdr:nvPicPr>
        <xdr:cNvPr id="2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27940</xdr:rowOff>
    </xdr:to>
    <xdr:pic>
      <xdr:nvPicPr>
        <xdr:cNvPr id="2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45085</xdr:rowOff>
    </xdr:to>
    <xdr:pic>
      <xdr:nvPicPr>
        <xdr:cNvPr id="2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2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26670</xdr:rowOff>
    </xdr:to>
    <xdr:pic>
      <xdr:nvPicPr>
        <xdr:cNvPr id="2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28575</xdr:rowOff>
    </xdr:to>
    <xdr:pic>
      <xdr:nvPicPr>
        <xdr:cNvPr id="2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2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47625</xdr:rowOff>
    </xdr:to>
    <xdr:pic>
      <xdr:nvPicPr>
        <xdr:cNvPr id="2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27305</xdr:rowOff>
    </xdr:to>
    <xdr:pic>
      <xdr:nvPicPr>
        <xdr:cNvPr id="2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9525</xdr:colOff>
      <xdr:row>51</xdr:row>
      <xdr:rowOff>46355</xdr:rowOff>
    </xdr:to>
    <xdr:pic>
      <xdr:nvPicPr>
        <xdr:cNvPr id="2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27940</xdr:rowOff>
    </xdr:to>
    <xdr:pic>
      <xdr:nvPicPr>
        <xdr:cNvPr id="2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45085</xdr:rowOff>
    </xdr:to>
    <xdr:pic>
      <xdr:nvPicPr>
        <xdr:cNvPr id="2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7620</xdr:colOff>
      <xdr:row>51</xdr:row>
      <xdr:rowOff>46990</xdr:rowOff>
    </xdr:to>
    <xdr:pic>
      <xdr:nvPicPr>
        <xdr:cNvPr id="2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26670</xdr:rowOff>
    </xdr:to>
    <xdr:pic>
      <xdr:nvPicPr>
        <xdr:cNvPr id="2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8890</xdr:colOff>
      <xdr:row>51</xdr:row>
      <xdr:rowOff>45720</xdr:rowOff>
    </xdr:to>
    <xdr:pic>
      <xdr:nvPicPr>
        <xdr:cNvPr id="2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27940</xdr:rowOff>
    </xdr:to>
    <xdr:pic>
      <xdr:nvPicPr>
        <xdr:cNvPr id="2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03974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57</xdr:row>
      <xdr:rowOff>0</xdr:rowOff>
    </xdr:from>
    <xdr:to>
      <xdr:col>24</xdr:col>
      <xdr:colOff>42704</xdr:colOff>
      <xdr:row>57</xdr:row>
      <xdr:rowOff>45085</xdr:rowOff>
    </xdr:to>
    <xdr:pic>
      <xdr:nvPicPr>
        <xdr:cNvPr id="2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46990</xdr:rowOff>
    </xdr:to>
    <xdr:pic>
      <xdr:nvPicPr>
        <xdr:cNvPr id="2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8255</xdr:colOff>
      <xdr:row>57</xdr:row>
      <xdr:rowOff>26670</xdr:rowOff>
    </xdr:to>
    <xdr:pic>
      <xdr:nvPicPr>
        <xdr:cNvPr id="2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8255</xdr:colOff>
      <xdr:row>57</xdr:row>
      <xdr:rowOff>45720</xdr:rowOff>
    </xdr:to>
    <xdr:pic>
      <xdr:nvPicPr>
        <xdr:cNvPr id="2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28575</xdr:rowOff>
    </xdr:to>
    <xdr:pic>
      <xdr:nvPicPr>
        <xdr:cNvPr id="2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0397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45720</xdr:rowOff>
    </xdr:to>
    <xdr:pic>
      <xdr:nvPicPr>
        <xdr:cNvPr id="2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47625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8890</xdr:colOff>
      <xdr:row>57</xdr:row>
      <xdr:rowOff>27305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8890</xdr:colOff>
      <xdr:row>57</xdr:row>
      <xdr:rowOff>46355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45085</xdr:rowOff>
    </xdr:to>
    <xdr:pic>
      <xdr:nvPicPr>
        <xdr:cNvPr id="2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57</xdr:row>
      <xdr:rowOff>0</xdr:rowOff>
    </xdr:from>
    <xdr:to>
      <xdr:col>24</xdr:col>
      <xdr:colOff>44609</xdr:colOff>
      <xdr:row>57</xdr:row>
      <xdr:rowOff>46355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27940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45085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46990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26670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45720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28575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45720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47625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27305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46355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27940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26670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45720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45720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47625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27305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46355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6985</xdr:colOff>
      <xdr:row>56</xdr:row>
      <xdr:rowOff>27940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95402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56</xdr:row>
      <xdr:rowOff>0</xdr:rowOff>
    </xdr:from>
    <xdr:to>
      <xdr:col>24</xdr:col>
      <xdr:colOff>42704</xdr:colOff>
      <xdr:row>56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89905" y="295402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6985</xdr:colOff>
      <xdr:row>56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95402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8255</xdr:colOff>
      <xdr:row>56</xdr:row>
      <xdr:rowOff>26670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95402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8255</xdr:colOff>
      <xdr:row>56</xdr:row>
      <xdr:rowOff>45720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95402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7620</xdr:colOff>
      <xdr:row>56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95402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7620</xdr:colOff>
      <xdr:row>56</xdr:row>
      <xdr:rowOff>45720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95402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7620</xdr:colOff>
      <xdr:row>56</xdr:row>
      <xdr:rowOff>47625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95402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8890</xdr:colOff>
      <xdr:row>56</xdr:row>
      <xdr:rowOff>27305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95402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8890</xdr:colOff>
      <xdr:row>56</xdr:row>
      <xdr:rowOff>46355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95402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56</xdr:row>
      <xdr:rowOff>0</xdr:rowOff>
    </xdr:from>
    <xdr:to>
      <xdr:col>24</xdr:col>
      <xdr:colOff>6985</xdr:colOff>
      <xdr:row>56</xdr:row>
      <xdr:rowOff>45085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95402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56</xdr:row>
      <xdr:rowOff>0</xdr:rowOff>
    </xdr:from>
    <xdr:to>
      <xdr:col>24</xdr:col>
      <xdr:colOff>44609</xdr:colOff>
      <xdr:row>56</xdr:row>
      <xdr:rowOff>46355</xdr:rowOff>
    </xdr:to>
    <xdr:pic>
      <xdr:nvPicPr>
        <xdr:cNvPr id="3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89905" y="295402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27940</xdr:rowOff>
    </xdr:to>
    <xdr:pic>
      <xdr:nvPicPr>
        <xdr:cNvPr id="3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03974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45085</xdr:rowOff>
    </xdr:to>
    <xdr:pic>
      <xdr:nvPicPr>
        <xdr:cNvPr id="3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6985</xdr:colOff>
      <xdr:row>57</xdr:row>
      <xdr:rowOff>46990</xdr:rowOff>
    </xdr:to>
    <xdr:pic>
      <xdr:nvPicPr>
        <xdr:cNvPr id="3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8255</xdr:colOff>
      <xdr:row>57</xdr:row>
      <xdr:rowOff>26670</xdr:rowOff>
    </xdr:to>
    <xdr:pic>
      <xdr:nvPicPr>
        <xdr:cNvPr id="3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8255</xdr:colOff>
      <xdr:row>57</xdr:row>
      <xdr:rowOff>45720</xdr:rowOff>
    </xdr:to>
    <xdr:pic>
      <xdr:nvPicPr>
        <xdr:cNvPr id="3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28575</xdr:rowOff>
    </xdr:to>
    <xdr:pic>
      <xdr:nvPicPr>
        <xdr:cNvPr id="3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0397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45720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7620</xdr:colOff>
      <xdr:row>57</xdr:row>
      <xdr:rowOff>47625</xdr:rowOff>
    </xdr:to>
    <xdr:pic>
      <xdr:nvPicPr>
        <xdr:cNvPr id="3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0397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8890</xdr:colOff>
      <xdr:row>57</xdr:row>
      <xdr:rowOff>27305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8890</xdr:colOff>
      <xdr:row>57</xdr:row>
      <xdr:rowOff>46355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27940</xdr:rowOff>
    </xdr:to>
    <xdr:pic>
      <xdr:nvPicPr>
        <xdr:cNvPr id="3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45085</xdr:rowOff>
    </xdr:to>
    <xdr:pic>
      <xdr:nvPicPr>
        <xdr:cNvPr id="3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6985</xdr:colOff>
      <xdr:row>58</xdr:row>
      <xdr:rowOff>46990</xdr:rowOff>
    </xdr:to>
    <xdr:pic>
      <xdr:nvPicPr>
        <xdr:cNvPr id="3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26670</xdr:rowOff>
    </xdr:to>
    <xdr:pic>
      <xdr:nvPicPr>
        <xdr:cNvPr id="3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8255</xdr:colOff>
      <xdr:row>58</xdr:row>
      <xdr:rowOff>45720</xdr:rowOff>
    </xdr:to>
    <xdr:pic>
      <xdr:nvPicPr>
        <xdr:cNvPr id="3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28575</xdr:rowOff>
    </xdr:to>
    <xdr:pic>
      <xdr:nvPicPr>
        <xdr:cNvPr id="3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45720</xdr:rowOff>
    </xdr:to>
    <xdr:pic>
      <xdr:nvPicPr>
        <xdr:cNvPr id="3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7620</xdr:colOff>
      <xdr:row>58</xdr:row>
      <xdr:rowOff>47625</xdr:rowOff>
    </xdr:to>
    <xdr:pic>
      <xdr:nvPicPr>
        <xdr:cNvPr id="3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27305</xdr:rowOff>
    </xdr:to>
    <xdr:pic>
      <xdr:nvPicPr>
        <xdr:cNvPr id="3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8890</xdr:colOff>
      <xdr:row>58</xdr:row>
      <xdr:rowOff>46355</xdr:rowOff>
    </xdr:to>
    <xdr:pic>
      <xdr:nvPicPr>
        <xdr:cNvPr id="3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6985</xdr:colOff>
      <xdr:row>55</xdr:row>
      <xdr:rowOff>27940</xdr:rowOff>
    </xdr:to>
    <xdr:pic>
      <xdr:nvPicPr>
        <xdr:cNvPr id="3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8540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6985</xdr:colOff>
      <xdr:row>55</xdr:row>
      <xdr:rowOff>45085</xdr:rowOff>
    </xdr:to>
    <xdr:pic>
      <xdr:nvPicPr>
        <xdr:cNvPr id="3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8540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6985</xdr:colOff>
      <xdr:row>55</xdr:row>
      <xdr:rowOff>46990</xdr:rowOff>
    </xdr:to>
    <xdr:pic>
      <xdr:nvPicPr>
        <xdr:cNvPr id="3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8540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8255</xdr:colOff>
      <xdr:row>55</xdr:row>
      <xdr:rowOff>26670</xdr:rowOff>
    </xdr:to>
    <xdr:pic>
      <xdr:nvPicPr>
        <xdr:cNvPr id="3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8540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8255</xdr:colOff>
      <xdr:row>55</xdr:row>
      <xdr:rowOff>45720</xdr:rowOff>
    </xdr:to>
    <xdr:pic>
      <xdr:nvPicPr>
        <xdr:cNvPr id="3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8540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6985</xdr:colOff>
      <xdr:row>52</xdr:row>
      <xdr:rowOff>27940</xdr:rowOff>
    </xdr:to>
    <xdr:pic>
      <xdr:nvPicPr>
        <xdr:cNvPr id="3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8541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6985</xdr:colOff>
      <xdr:row>52</xdr:row>
      <xdr:rowOff>45085</xdr:rowOff>
    </xdr:to>
    <xdr:pic>
      <xdr:nvPicPr>
        <xdr:cNvPr id="3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6985</xdr:colOff>
      <xdr:row>52</xdr:row>
      <xdr:rowOff>46990</xdr:rowOff>
    </xdr:to>
    <xdr:pic>
      <xdr:nvPicPr>
        <xdr:cNvPr id="3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26670</xdr:rowOff>
    </xdr:to>
    <xdr:pic>
      <xdr:nvPicPr>
        <xdr:cNvPr id="3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8541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45720</xdr:rowOff>
    </xdr:to>
    <xdr:pic>
      <xdr:nvPicPr>
        <xdr:cNvPr id="3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854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6985</xdr:colOff>
      <xdr:row>51</xdr:row>
      <xdr:rowOff>27940</xdr:rowOff>
    </xdr:to>
    <xdr:pic>
      <xdr:nvPicPr>
        <xdr:cNvPr id="3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5112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6985</xdr:colOff>
      <xdr:row>51</xdr:row>
      <xdr:rowOff>45085</xdr:rowOff>
    </xdr:to>
    <xdr:pic>
      <xdr:nvPicPr>
        <xdr:cNvPr id="3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6985</xdr:colOff>
      <xdr:row>51</xdr:row>
      <xdr:rowOff>46990</xdr:rowOff>
    </xdr:to>
    <xdr:pic>
      <xdr:nvPicPr>
        <xdr:cNvPr id="3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5112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26670</xdr:rowOff>
    </xdr:to>
    <xdr:pic>
      <xdr:nvPicPr>
        <xdr:cNvPr id="3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8255</xdr:colOff>
      <xdr:row>51</xdr:row>
      <xdr:rowOff>45720</xdr:rowOff>
    </xdr:to>
    <xdr:pic>
      <xdr:nvPicPr>
        <xdr:cNvPr id="3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5112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53</xdr:row>
      <xdr:rowOff>0</xdr:rowOff>
    </xdr:from>
    <xdr:to>
      <xdr:col>24</xdr:col>
      <xdr:colOff>6985</xdr:colOff>
      <xdr:row>53</xdr:row>
      <xdr:rowOff>27940</xdr:rowOff>
    </xdr:to>
    <xdr:pic>
      <xdr:nvPicPr>
        <xdr:cNvPr id="3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71970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53</xdr:row>
      <xdr:rowOff>0</xdr:rowOff>
    </xdr:from>
    <xdr:to>
      <xdr:col>24</xdr:col>
      <xdr:colOff>6985</xdr:colOff>
      <xdr:row>53</xdr:row>
      <xdr:rowOff>45085</xdr:rowOff>
    </xdr:to>
    <xdr:pic>
      <xdr:nvPicPr>
        <xdr:cNvPr id="3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71970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53</xdr:row>
      <xdr:rowOff>0</xdr:rowOff>
    </xdr:from>
    <xdr:to>
      <xdr:col>24</xdr:col>
      <xdr:colOff>6985</xdr:colOff>
      <xdr:row>53</xdr:row>
      <xdr:rowOff>46990</xdr:rowOff>
    </xdr:to>
    <xdr:pic>
      <xdr:nvPicPr>
        <xdr:cNvPr id="3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71970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53</xdr:row>
      <xdr:rowOff>0</xdr:rowOff>
    </xdr:from>
    <xdr:to>
      <xdr:col>24</xdr:col>
      <xdr:colOff>8255</xdr:colOff>
      <xdr:row>53</xdr:row>
      <xdr:rowOff>26670</xdr:rowOff>
    </xdr:to>
    <xdr:pic>
      <xdr:nvPicPr>
        <xdr:cNvPr id="3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71970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53</xdr:row>
      <xdr:rowOff>0</xdr:rowOff>
    </xdr:from>
    <xdr:to>
      <xdr:col>24</xdr:col>
      <xdr:colOff>8255</xdr:colOff>
      <xdr:row>53</xdr:row>
      <xdr:rowOff>45720</xdr:rowOff>
    </xdr:to>
    <xdr:pic>
      <xdr:nvPicPr>
        <xdr:cNvPr id="3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71970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29210</xdr:rowOff>
    </xdr:to>
    <xdr:pic>
      <xdr:nvPicPr>
        <xdr:cNvPr id="3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854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45720</xdr:rowOff>
    </xdr:to>
    <xdr:pic>
      <xdr:nvPicPr>
        <xdr:cNvPr id="3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48260</xdr:rowOff>
    </xdr:to>
    <xdr:pic>
      <xdr:nvPicPr>
        <xdr:cNvPr id="3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8255</xdr:colOff>
      <xdr:row>52</xdr:row>
      <xdr:rowOff>26670</xdr:rowOff>
    </xdr:to>
    <xdr:pic>
      <xdr:nvPicPr>
        <xdr:cNvPr id="3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85415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8890</xdr:colOff>
      <xdr:row>52</xdr:row>
      <xdr:rowOff>26670</xdr:rowOff>
    </xdr:to>
    <xdr:pic>
      <xdr:nvPicPr>
        <xdr:cNvPr id="35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854150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8890</xdr:colOff>
      <xdr:row>52</xdr:row>
      <xdr:rowOff>45720</xdr:rowOff>
    </xdr:to>
    <xdr:pic>
      <xdr:nvPicPr>
        <xdr:cNvPr id="36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7620</xdr:colOff>
      <xdr:row>52</xdr:row>
      <xdr:rowOff>28575</xdr:rowOff>
    </xdr:to>
    <xdr:pic>
      <xdr:nvPicPr>
        <xdr:cNvPr id="3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268541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7620</xdr:colOff>
      <xdr:row>52</xdr:row>
      <xdr:rowOff>45720</xdr:rowOff>
    </xdr:to>
    <xdr:pic>
      <xdr:nvPicPr>
        <xdr:cNvPr id="3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7620</xdr:colOff>
      <xdr:row>52</xdr:row>
      <xdr:rowOff>47625</xdr:rowOff>
    </xdr:to>
    <xdr:pic>
      <xdr:nvPicPr>
        <xdr:cNvPr id="3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268541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8890</xdr:colOff>
      <xdr:row>52</xdr:row>
      <xdr:rowOff>27305</xdr:rowOff>
    </xdr:to>
    <xdr:pic>
      <xdr:nvPicPr>
        <xdr:cNvPr id="3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8541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52</xdr:row>
      <xdr:rowOff>0</xdr:rowOff>
    </xdr:from>
    <xdr:to>
      <xdr:col>24</xdr:col>
      <xdr:colOff>8890</xdr:colOff>
      <xdr:row>52</xdr:row>
      <xdr:rowOff>46355</xdr:rowOff>
    </xdr:to>
    <xdr:pic>
      <xdr:nvPicPr>
        <xdr:cNvPr id="3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268541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27940</xdr:rowOff>
    </xdr:to>
    <xdr:pic>
      <xdr:nvPicPr>
        <xdr:cNvPr id="3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45085</xdr:rowOff>
    </xdr:to>
    <xdr:pic>
      <xdr:nvPicPr>
        <xdr:cNvPr id="3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46990</xdr:rowOff>
    </xdr:to>
    <xdr:pic>
      <xdr:nvPicPr>
        <xdr:cNvPr id="3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26670</xdr:rowOff>
    </xdr:to>
    <xdr:pic>
      <xdr:nvPicPr>
        <xdr:cNvPr id="36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9693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45720</xdr:rowOff>
    </xdr:to>
    <xdr:pic>
      <xdr:nvPicPr>
        <xdr:cNvPr id="3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9693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27940</xdr:rowOff>
    </xdr:to>
    <xdr:pic>
      <xdr:nvPicPr>
        <xdr:cNvPr id="3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112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45085</xdr:rowOff>
    </xdr:to>
    <xdr:pic>
      <xdr:nvPicPr>
        <xdr:cNvPr id="3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112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46990</xdr:rowOff>
    </xdr:to>
    <xdr:pic>
      <xdr:nvPicPr>
        <xdr:cNvPr id="3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112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8255</xdr:colOff>
      <xdr:row>60</xdr:row>
      <xdr:rowOff>26670</xdr:rowOff>
    </xdr:to>
    <xdr:pic>
      <xdr:nvPicPr>
        <xdr:cNvPr id="3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112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8255</xdr:colOff>
      <xdr:row>60</xdr:row>
      <xdr:rowOff>45720</xdr:rowOff>
    </xdr:to>
    <xdr:pic>
      <xdr:nvPicPr>
        <xdr:cNvPr id="3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112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29210</xdr:rowOff>
    </xdr:to>
    <xdr:pic>
      <xdr:nvPicPr>
        <xdr:cNvPr id="3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45720</xdr:rowOff>
    </xdr:to>
    <xdr:pic>
      <xdr:nvPicPr>
        <xdr:cNvPr id="3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48260</xdr:rowOff>
    </xdr:to>
    <xdr:pic>
      <xdr:nvPicPr>
        <xdr:cNvPr id="3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26670</xdr:rowOff>
    </xdr:to>
    <xdr:pic>
      <xdr:nvPicPr>
        <xdr:cNvPr id="3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8890</xdr:colOff>
      <xdr:row>61</xdr:row>
      <xdr:rowOff>26670</xdr:rowOff>
    </xdr:to>
    <xdr:pic>
      <xdr:nvPicPr>
        <xdr:cNvPr id="38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8890</xdr:colOff>
      <xdr:row>61</xdr:row>
      <xdr:rowOff>45720</xdr:rowOff>
    </xdr:to>
    <xdr:pic>
      <xdr:nvPicPr>
        <xdr:cNvPr id="38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6985</xdr:colOff>
      <xdr:row>26</xdr:row>
      <xdr:rowOff>28575</xdr:rowOff>
    </xdr:to>
    <xdr:pic>
      <xdr:nvPicPr>
        <xdr:cNvPr id="3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199515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6985</xdr:colOff>
      <xdr:row>26</xdr:row>
      <xdr:rowOff>45085</xdr:rowOff>
    </xdr:to>
    <xdr:pic>
      <xdr:nvPicPr>
        <xdr:cNvPr id="3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1995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6985</xdr:colOff>
      <xdr:row>26</xdr:row>
      <xdr:rowOff>46990</xdr:rowOff>
    </xdr:to>
    <xdr:pic>
      <xdr:nvPicPr>
        <xdr:cNvPr id="3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1995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27305</xdr:rowOff>
    </xdr:to>
    <xdr:pic>
      <xdr:nvPicPr>
        <xdr:cNvPr id="3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199515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45720</xdr:rowOff>
    </xdr:to>
    <xdr:pic>
      <xdr:nvPicPr>
        <xdr:cNvPr id="3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1995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6985</xdr:colOff>
      <xdr:row>24</xdr:row>
      <xdr:rowOff>28575</xdr:rowOff>
    </xdr:to>
    <xdr:pic>
      <xdr:nvPicPr>
        <xdr:cNvPr id="3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06521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6985</xdr:colOff>
      <xdr:row>24</xdr:row>
      <xdr:rowOff>45085</xdr:rowOff>
    </xdr:to>
    <xdr:pic>
      <xdr:nvPicPr>
        <xdr:cNvPr id="3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06521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6985</xdr:colOff>
      <xdr:row>24</xdr:row>
      <xdr:rowOff>46990</xdr:rowOff>
    </xdr:to>
    <xdr:pic>
      <xdr:nvPicPr>
        <xdr:cNvPr id="3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06521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8255</xdr:colOff>
      <xdr:row>24</xdr:row>
      <xdr:rowOff>27305</xdr:rowOff>
    </xdr:to>
    <xdr:pic>
      <xdr:nvPicPr>
        <xdr:cNvPr id="3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06521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8255</xdr:colOff>
      <xdr:row>24</xdr:row>
      <xdr:rowOff>45720</xdr:rowOff>
    </xdr:to>
    <xdr:pic>
      <xdr:nvPicPr>
        <xdr:cNvPr id="3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06521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27</xdr:row>
      <xdr:rowOff>0</xdr:rowOff>
    </xdr:from>
    <xdr:to>
      <xdr:col>24</xdr:col>
      <xdr:colOff>6985</xdr:colOff>
      <xdr:row>27</xdr:row>
      <xdr:rowOff>28575</xdr:rowOff>
    </xdr:to>
    <xdr:pic>
      <xdr:nvPicPr>
        <xdr:cNvPr id="3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313815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27</xdr:row>
      <xdr:rowOff>0</xdr:rowOff>
    </xdr:from>
    <xdr:to>
      <xdr:col>24</xdr:col>
      <xdr:colOff>6985</xdr:colOff>
      <xdr:row>27</xdr:row>
      <xdr:rowOff>45085</xdr:rowOff>
    </xdr:to>
    <xdr:pic>
      <xdr:nvPicPr>
        <xdr:cNvPr id="3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3138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27</xdr:row>
      <xdr:rowOff>0</xdr:rowOff>
    </xdr:from>
    <xdr:to>
      <xdr:col>24</xdr:col>
      <xdr:colOff>6985</xdr:colOff>
      <xdr:row>27</xdr:row>
      <xdr:rowOff>46990</xdr:rowOff>
    </xdr:to>
    <xdr:pic>
      <xdr:nvPicPr>
        <xdr:cNvPr id="3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3138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27</xdr:row>
      <xdr:rowOff>0</xdr:rowOff>
    </xdr:from>
    <xdr:to>
      <xdr:col>24</xdr:col>
      <xdr:colOff>8255</xdr:colOff>
      <xdr:row>27</xdr:row>
      <xdr:rowOff>27305</xdr:rowOff>
    </xdr:to>
    <xdr:pic>
      <xdr:nvPicPr>
        <xdr:cNvPr id="3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313815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27</xdr:row>
      <xdr:rowOff>0</xdr:rowOff>
    </xdr:from>
    <xdr:to>
      <xdr:col>24</xdr:col>
      <xdr:colOff>8255</xdr:colOff>
      <xdr:row>27</xdr:row>
      <xdr:rowOff>45720</xdr:rowOff>
    </xdr:to>
    <xdr:pic>
      <xdr:nvPicPr>
        <xdr:cNvPr id="3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13138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29845</xdr:rowOff>
    </xdr:to>
    <xdr:pic>
      <xdr:nvPicPr>
        <xdr:cNvPr id="3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1995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45720</xdr:rowOff>
    </xdr:to>
    <xdr:pic>
      <xdr:nvPicPr>
        <xdr:cNvPr id="3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19951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48260</xdr:rowOff>
    </xdr:to>
    <xdr:pic>
      <xdr:nvPicPr>
        <xdr:cNvPr id="3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1995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8255</xdr:colOff>
      <xdr:row>26</xdr:row>
      <xdr:rowOff>27305</xdr:rowOff>
    </xdr:to>
    <xdr:pic>
      <xdr:nvPicPr>
        <xdr:cNvPr id="40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199515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8890</xdr:colOff>
      <xdr:row>26</xdr:row>
      <xdr:rowOff>27305</xdr:rowOff>
    </xdr:to>
    <xdr:pic>
      <xdr:nvPicPr>
        <xdr:cNvPr id="40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1199515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26</xdr:row>
      <xdr:rowOff>0</xdr:rowOff>
    </xdr:from>
    <xdr:to>
      <xdr:col>24</xdr:col>
      <xdr:colOff>8890</xdr:colOff>
      <xdr:row>26</xdr:row>
      <xdr:rowOff>45720</xdr:rowOff>
    </xdr:to>
    <xdr:pic>
      <xdr:nvPicPr>
        <xdr:cNvPr id="40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1199515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27940</xdr:rowOff>
    </xdr:to>
    <xdr:pic>
      <xdr:nvPicPr>
        <xdr:cNvPr id="4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45085</xdr:rowOff>
    </xdr:to>
    <xdr:pic>
      <xdr:nvPicPr>
        <xdr:cNvPr id="4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6985</xdr:colOff>
      <xdr:row>61</xdr:row>
      <xdr:rowOff>46990</xdr:rowOff>
    </xdr:to>
    <xdr:pic>
      <xdr:nvPicPr>
        <xdr:cNvPr id="4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26670</xdr:rowOff>
    </xdr:to>
    <xdr:pic>
      <xdr:nvPicPr>
        <xdr:cNvPr id="40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9693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45720</xdr:rowOff>
    </xdr:to>
    <xdr:pic>
      <xdr:nvPicPr>
        <xdr:cNvPr id="4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9693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27940</xdr:rowOff>
    </xdr:to>
    <xdr:pic>
      <xdr:nvPicPr>
        <xdr:cNvPr id="4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112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45085</xdr:rowOff>
    </xdr:to>
    <xdr:pic>
      <xdr:nvPicPr>
        <xdr:cNvPr id="4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112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6985</xdr:colOff>
      <xdr:row>60</xdr:row>
      <xdr:rowOff>46990</xdr:rowOff>
    </xdr:to>
    <xdr:pic>
      <xdr:nvPicPr>
        <xdr:cNvPr id="4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112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8255</xdr:colOff>
      <xdr:row>60</xdr:row>
      <xdr:rowOff>26670</xdr:rowOff>
    </xdr:to>
    <xdr:pic>
      <xdr:nvPicPr>
        <xdr:cNvPr id="4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112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8255</xdr:colOff>
      <xdr:row>60</xdr:row>
      <xdr:rowOff>45720</xdr:rowOff>
    </xdr:to>
    <xdr:pic>
      <xdr:nvPicPr>
        <xdr:cNvPr id="4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254345" y="33112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29210</xdr:rowOff>
    </xdr:to>
    <xdr:pic>
      <xdr:nvPicPr>
        <xdr:cNvPr id="4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45720</xdr:rowOff>
    </xdr:to>
    <xdr:pic>
      <xdr:nvPicPr>
        <xdr:cNvPr id="4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48260</xdr:rowOff>
    </xdr:to>
    <xdr:pic>
      <xdr:nvPicPr>
        <xdr:cNvPr id="4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8255</xdr:colOff>
      <xdr:row>61</xdr:row>
      <xdr:rowOff>26670</xdr:rowOff>
    </xdr:to>
    <xdr:pic>
      <xdr:nvPicPr>
        <xdr:cNvPr id="4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8890</xdr:colOff>
      <xdr:row>61</xdr:row>
      <xdr:rowOff>26670</xdr:rowOff>
    </xdr:to>
    <xdr:pic>
      <xdr:nvPicPr>
        <xdr:cNvPr id="41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254345" y="33969325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61</xdr:row>
      <xdr:rowOff>0</xdr:rowOff>
    </xdr:from>
    <xdr:to>
      <xdr:col>24</xdr:col>
      <xdr:colOff>8890</xdr:colOff>
      <xdr:row>61</xdr:row>
      <xdr:rowOff>45720</xdr:rowOff>
    </xdr:to>
    <xdr:pic>
      <xdr:nvPicPr>
        <xdr:cNvPr id="41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254345" y="339693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29210</xdr:rowOff>
    </xdr:to>
    <xdr:pic>
      <xdr:nvPicPr>
        <xdr:cNvPr id="4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43339</xdr:colOff>
      <xdr:row>51</xdr:row>
      <xdr:rowOff>45720</xdr:rowOff>
    </xdr:to>
    <xdr:pic>
      <xdr:nvPicPr>
        <xdr:cNvPr id="4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27940</xdr:rowOff>
    </xdr:to>
    <xdr:pic>
      <xdr:nvPicPr>
        <xdr:cNvPr id="4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29845</xdr:rowOff>
    </xdr:to>
    <xdr:pic>
      <xdr:nvPicPr>
        <xdr:cNvPr id="4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28575</xdr:rowOff>
    </xdr:to>
    <xdr:pic>
      <xdr:nvPicPr>
        <xdr:cNvPr id="4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29845</xdr:rowOff>
    </xdr:to>
    <xdr:pic>
      <xdr:nvPicPr>
        <xdr:cNvPr id="4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28575</xdr:rowOff>
    </xdr:to>
    <xdr:pic>
      <xdr:nvPicPr>
        <xdr:cNvPr id="4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29210</xdr:rowOff>
    </xdr:to>
    <xdr:pic>
      <xdr:nvPicPr>
        <xdr:cNvPr id="4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45720</xdr:rowOff>
    </xdr:to>
    <xdr:pic>
      <xdr:nvPicPr>
        <xdr:cNvPr id="4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27940</xdr:rowOff>
    </xdr:to>
    <xdr:pic>
      <xdr:nvPicPr>
        <xdr:cNvPr id="4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29845</xdr:rowOff>
    </xdr:to>
    <xdr:pic>
      <xdr:nvPicPr>
        <xdr:cNvPr id="4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28575</xdr:rowOff>
    </xdr:to>
    <xdr:pic>
      <xdr:nvPicPr>
        <xdr:cNvPr id="4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29845</xdr:rowOff>
    </xdr:to>
    <xdr:pic>
      <xdr:nvPicPr>
        <xdr:cNvPr id="4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28575</xdr:rowOff>
    </xdr:to>
    <xdr:pic>
      <xdr:nvPicPr>
        <xdr:cNvPr id="4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45244</xdr:colOff>
      <xdr:row>51</xdr:row>
      <xdr:rowOff>46990</xdr:rowOff>
    </xdr:to>
    <xdr:pic>
      <xdr:nvPicPr>
        <xdr:cNvPr id="4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4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43339</xdr:colOff>
      <xdr:row>51</xdr:row>
      <xdr:rowOff>45720</xdr:rowOff>
    </xdr:to>
    <xdr:pic>
      <xdr:nvPicPr>
        <xdr:cNvPr id="4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4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4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4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4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45720</xdr:rowOff>
    </xdr:to>
    <xdr:pic>
      <xdr:nvPicPr>
        <xdr:cNvPr id="4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4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4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4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45244</xdr:colOff>
      <xdr:row>51</xdr:row>
      <xdr:rowOff>46990</xdr:rowOff>
    </xdr:to>
    <xdr:pic>
      <xdr:nvPicPr>
        <xdr:cNvPr id="4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4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45720</xdr:rowOff>
    </xdr:to>
    <xdr:pic>
      <xdr:nvPicPr>
        <xdr:cNvPr id="4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4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46355</xdr:rowOff>
    </xdr:to>
    <xdr:pic>
      <xdr:nvPicPr>
        <xdr:cNvPr id="4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48260</xdr:rowOff>
    </xdr:to>
    <xdr:pic>
      <xdr:nvPicPr>
        <xdr:cNvPr id="4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4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46990</xdr:rowOff>
    </xdr:to>
    <xdr:pic>
      <xdr:nvPicPr>
        <xdr:cNvPr id="4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4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45720</xdr:rowOff>
    </xdr:to>
    <xdr:pic>
      <xdr:nvPicPr>
        <xdr:cNvPr id="4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47625</xdr:rowOff>
    </xdr:to>
    <xdr:pic>
      <xdr:nvPicPr>
        <xdr:cNvPr id="4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4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46355</xdr:rowOff>
    </xdr:to>
    <xdr:pic>
      <xdr:nvPicPr>
        <xdr:cNvPr id="4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4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43339</xdr:colOff>
      <xdr:row>51</xdr:row>
      <xdr:rowOff>45085</xdr:rowOff>
    </xdr:to>
    <xdr:pic>
      <xdr:nvPicPr>
        <xdr:cNvPr id="4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4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4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4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4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50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5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5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28575</xdr:rowOff>
    </xdr:to>
    <xdr:pic>
      <xdr:nvPicPr>
        <xdr:cNvPr id="5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45085</xdr:rowOff>
    </xdr:to>
    <xdr:pic>
      <xdr:nvPicPr>
        <xdr:cNvPr id="5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5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27305</xdr:rowOff>
    </xdr:to>
    <xdr:pic>
      <xdr:nvPicPr>
        <xdr:cNvPr id="5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5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5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5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29210</xdr:rowOff>
    </xdr:to>
    <xdr:pic>
      <xdr:nvPicPr>
        <xdr:cNvPr id="5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27940</xdr:rowOff>
    </xdr:to>
    <xdr:pic>
      <xdr:nvPicPr>
        <xdr:cNvPr id="52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45244</xdr:colOff>
      <xdr:row>51</xdr:row>
      <xdr:rowOff>46355</xdr:rowOff>
    </xdr:to>
    <xdr:pic>
      <xdr:nvPicPr>
        <xdr:cNvPr id="5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27940</xdr:rowOff>
    </xdr:to>
    <xdr:pic>
      <xdr:nvPicPr>
        <xdr:cNvPr id="5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43339</xdr:colOff>
      <xdr:row>51</xdr:row>
      <xdr:rowOff>45085</xdr:rowOff>
    </xdr:to>
    <xdr:pic>
      <xdr:nvPicPr>
        <xdr:cNvPr id="5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5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26670</xdr:rowOff>
    </xdr:to>
    <xdr:pic>
      <xdr:nvPicPr>
        <xdr:cNvPr id="5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5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28575</xdr:rowOff>
    </xdr:to>
    <xdr:pic>
      <xdr:nvPicPr>
        <xdr:cNvPr id="5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27305</xdr:rowOff>
    </xdr:to>
    <xdr:pic>
      <xdr:nvPicPr>
        <xdr:cNvPr id="5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28575</xdr:rowOff>
    </xdr:to>
    <xdr:pic>
      <xdr:nvPicPr>
        <xdr:cNvPr id="5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27305</xdr:rowOff>
    </xdr:to>
    <xdr:pic>
      <xdr:nvPicPr>
        <xdr:cNvPr id="5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27940</xdr:rowOff>
    </xdr:to>
    <xdr:pic>
      <xdr:nvPicPr>
        <xdr:cNvPr id="5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45085</xdr:rowOff>
    </xdr:to>
    <xdr:pic>
      <xdr:nvPicPr>
        <xdr:cNvPr id="5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5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26670</xdr:rowOff>
    </xdr:to>
    <xdr:pic>
      <xdr:nvPicPr>
        <xdr:cNvPr id="5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5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28575</xdr:rowOff>
    </xdr:to>
    <xdr:pic>
      <xdr:nvPicPr>
        <xdr:cNvPr id="5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27305</xdr:rowOff>
    </xdr:to>
    <xdr:pic>
      <xdr:nvPicPr>
        <xdr:cNvPr id="5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28575</xdr:rowOff>
    </xdr:to>
    <xdr:pic>
      <xdr:nvPicPr>
        <xdr:cNvPr id="5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27305</xdr:rowOff>
    </xdr:to>
    <xdr:pic>
      <xdr:nvPicPr>
        <xdr:cNvPr id="5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35719</xdr:colOff>
      <xdr:row>51</xdr:row>
      <xdr:rowOff>0</xdr:rowOff>
    </xdr:from>
    <xdr:to>
      <xdr:col>2</xdr:col>
      <xdr:colOff>45244</xdr:colOff>
      <xdr:row>51</xdr:row>
      <xdr:rowOff>46355</xdr:rowOff>
    </xdr:to>
    <xdr:pic>
      <xdr:nvPicPr>
        <xdr:cNvPr id="5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27940</xdr:rowOff>
    </xdr:to>
    <xdr:pic>
      <xdr:nvPicPr>
        <xdr:cNvPr id="5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45085</xdr:rowOff>
    </xdr:to>
    <xdr:pic>
      <xdr:nvPicPr>
        <xdr:cNvPr id="5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5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26670</xdr:rowOff>
    </xdr:to>
    <xdr:pic>
      <xdr:nvPicPr>
        <xdr:cNvPr id="5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5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28575</xdr:rowOff>
    </xdr:to>
    <xdr:pic>
      <xdr:nvPicPr>
        <xdr:cNvPr id="5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5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47625</xdr:rowOff>
    </xdr:to>
    <xdr:pic>
      <xdr:nvPicPr>
        <xdr:cNvPr id="5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27305</xdr:rowOff>
    </xdr:to>
    <xdr:pic>
      <xdr:nvPicPr>
        <xdr:cNvPr id="5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9525</xdr:colOff>
      <xdr:row>51</xdr:row>
      <xdr:rowOff>46355</xdr:rowOff>
    </xdr:to>
    <xdr:pic>
      <xdr:nvPicPr>
        <xdr:cNvPr id="5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27940</xdr:rowOff>
    </xdr:to>
    <xdr:pic>
      <xdr:nvPicPr>
        <xdr:cNvPr id="5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45085</xdr:rowOff>
    </xdr:to>
    <xdr:pic>
      <xdr:nvPicPr>
        <xdr:cNvPr id="5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</xdr:colOff>
      <xdr:row>51</xdr:row>
      <xdr:rowOff>46990</xdr:rowOff>
    </xdr:to>
    <xdr:pic>
      <xdr:nvPicPr>
        <xdr:cNvPr id="5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26670</xdr:rowOff>
    </xdr:to>
    <xdr:pic>
      <xdr:nvPicPr>
        <xdr:cNvPr id="5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8890</xdr:colOff>
      <xdr:row>51</xdr:row>
      <xdr:rowOff>45720</xdr:rowOff>
    </xdr:to>
    <xdr:pic>
      <xdr:nvPicPr>
        <xdr:cNvPr id="5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27940</xdr:rowOff>
    </xdr:to>
    <xdr:pic>
      <xdr:nvPicPr>
        <xdr:cNvPr id="5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03974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57</xdr:row>
      <xdr:rowOff>0</xdr:rowOff>
    </xdr:from>
    <xdr:to>
      <xdr:col>2</xdr:col>
      <xdr:colOff>42704</xdr:colOff>
      <xdr:row>57</xdr:row>
      <xdr:rowOff>45085</xdr:rowOff>
    </xdr:to>
    <xdr:pic>
      <xdr:nvPicPr>
        <xdr:cNvPr id="5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46990</xdr:rowOff>
    </xdr:to>
    <xdr:pic>
      <xdr:nvPicPr>
        <xdr:cNvPr id="5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8255</xdr:colOff>
      <xdr:row>57</xdr:row>
      <xdr:rowOff>26670</xdr:rowOff>
    </xdr:to>
    <xdr:pic>
      <xdr:nvPicPr>
        <xdr:cNvPr id="5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8255</xdr:colOff>
      <xdr:row>57</xdr:row>
      <xdr:rowOff>45720</xdr:rowOff>
    </xdr:to>
    <xdr:pic>
      <xdr:nvPicPr>
        <xdr:cNvPr id="5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28575</xdr:rowOff>
    </xdr:to>
    <xdr:pic>
      <xdr:nvPicPr>
        <xdr:cNvPr id="5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0397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45720</xdr:rowOff>
    </xdr:to>
    <xdr:pic>
      <xdr:nvPicPr>
        <xdr:cNvPr id="5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47625</xdr:rowOff>
    </xdr:to>
    <xdr:pic>
      <xdr:nvPicPr>
        <xdr:cNvPr id="5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8890</xdr:colOff>
      <xdr:row>57</xdr:row>
      <xdr:rowOff>27305</xdr:rowOff>
    </xdr:to>
    <xdr:pic>
      <xdr:nvPicPr>
        <xdr:cNvPr id="5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8890</xdr:colOff>
      <xdr:row>57</xdr:row>
      <xdr:rowOff>46355</xdr:rowOff>
    </xdr:to>
    <xdr:pic>
      <xdr:nvPicPr>
        <xdr:cNvPr id="5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45085</xdr:rowOff>
    </xdr:to>
    <xdr:pic>
      <xdr:nvPicPr>
        <xdr:cNvPr id="5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57</xdr:row>
      <xdr:rowOff>0</xdr:rowOff>
    </xdr:from>
    <xdr:to>
      <xdr:col>2</xdr:col>
      <xdr:colOff>44609</xdr:colOff>
      <xdr:row>57</xdr:row>
      <xdr:rowOff>46355</xdr:rowOff>
    </xdr:to>
    <xdr:pic>
      <xdr:nvPicPr>
        <xdr:cNvPr id="5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27940</xdr:rowOff>
    </xdr:to>
    <xdr:pic>
      <xdr:nvPicPr>
        <xdr:cNvPr id="5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45085</xdr:rowOff>
    </xdr:to>
    <xdr:pic>
      <xdr:nvPicPr>
        <xdr:cNvPr id="5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46990</xdr:rowOff>
    </xdr:to>
    <xdr:pic>
      <xdr:nvPicPr>
        <xdr:cNvPr id="5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26670</xdr:rowOff>
    </xdr:to>
    <xdr:pic>
      <xdr:nvPicPr>
        <xdr:cNvPr id="5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45720</xdr:rowOff>
    </xdr:to>
    <xdr:pic>
      <xdr:nvPicPr>
        <xdr:cNvPr id="5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28575</xdr:rowOff>
    </xdr:to>
    <xdr:pic>
      <xdr:nvPicPr>
        <xdr:cNvPr id="5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45720</xdr:rowOff>
    </xdr:to>
    <xdr:pic>
      <xdr:nvPicPr>
        <xdr:cNvPr id="5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47625</xdr:rowOff>
    </xdr:to>
    <xdr:pic>
      <xdr:nvPicPr>
        <xdr:cNvPr id="5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27305</xdr:rowOff>
    </xdr:to>
    <xdr:pic>
      <xdr:nvPicPr>
        <xdr:cNvPr id="5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46355</xdr:rowOff>
    </xdr:to>
    <xdr:pic>
      <xdr:nvPicPr>
        <xdr:cNvPr id="5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27940</xdr:rowOff>
    </xdr:to>
    <xdr:pic>
      <xdr:nvPicPr>
        <xdr:cNvPr id="5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45085</xdr:rowOff>
    </xdr:to>
    <xdr:pic>
      <xdr:nvPicPr>
        <xdr:cNvPr id="5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46990</xdr:rowOff>
    </xdr:to>
    <xdr:pic>
      <xdr:nvPicPr>
        <xdr:cNvPr id="5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26670</xdr:rowOff>
    </xdr:to>
    <xdr:pic>
      <xdr:nvPicPr>
        <xdr:cNvPr id="5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45720</xdr:rowOff>
    </xdr:to>
    <xdr:pic>
      <xdr:nvPicPr>
        <xdr:cNvPr id="5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28575</xdr:rowOff>
    </xdr:to>
    <xdr:pic>
      <xdr:nvPicPr>
        <xdr:cNvPr id="5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45720</xdr:rowOff>
    </xdr:to>
    <xdr:pic>
      <xdr:nvPicPr>
        <xdr:cNvPr id="5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47625</xdr:rowOff>
    </xdr:to>
    <xdr:pic>
      <xdr:nvPicPr>
        <xdr:cNvPr id="5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27305</xdr:rowOff>
    </xdr:to>
    <xdr:pic>
      <xdr:nvPicPr>
        <xdr:cNvPr id="5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46355</xdr:rowOff>
    </xdr:to>
    <xdr:pic>
      <xdr:nvPicPr>
        <xdr:cNvPr id="6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6985</xdr:colOff>
      <xdr:row>56</xdr:row>
      <xdr:rowOff>27940</xdr:rowOff>
    </xdr:to>
    <xdr:pic>
      <xdr:nvPicPr>
        <xdr:cNvPr id="6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95402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56</xdr:row>
      <xdr:rowOff>0</xdr:rowOff>
    </xdr:from>
    <xdr:to>
      <xdr:col>2</xdr:col>
      <xdr:colOff>42704</xdr:colOff>
      <xdr:row>56</xdr:row>
      <xdr:rowOff>45085</xdr:rowOff>
    </xdr:to>
    <xdr:pic>
      <xdr:nvPicPr>
        <xdr:cNvPr id="6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1280" y="295402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6985</xdr:colOff>
      <xdr:row>56</xdr:row>
      <xdr:rowOff>46990</xdr:rowOff>
    </xdr:to>
    <xdr:pic>
      <xdr:nvPicPr>
        <xdr:cNvPr id="6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95402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8255</xdr:colOff>
      <xdr:row>56</xdr:row>
      <xdr:rowOff>26670</xdr:rowOff>
    </xdr:to>
    <xdr:pic>
      <xdr:nvPicPr>
        <xdr:cNvPr id="6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95402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8255</xdr:colOff>
      <xdr:row>56</xdr:row>
      <xdr:rowOff>45720</xdr:rowOff>
    </xdr:to>
    <xdr:pic>
      <xdr:nvPicPr>
        <xdr:cNvPr id="6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95402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</xdr:colOff>
      <xdr:row>56</xdr:row>
      <xdr:rowOff>28575</xdr:rowOff>
    </xdr:to>
    <xdr:pic>
      <xdr:nvPicPr>
        <xdr:cNvPr id="6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95402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</xdr:colOff>
      <xdr:row>56</xdr:row>
      <xdr:rowOff>45720</xdr:rowOff>
    </xdr:to>
    <xdr:pic>
      <xdr:nvPicPr>
        <xdr:cNvPr id="6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95402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</xdr:colOff>
      <xdr:row>56</xdr:row>
      <xdr:rowOff>47625</xdr:rowOff>
    </xdr:to>
    <xdr:pic>
      <xdr:nvPicPr>
        <xdr:cNvPr id="6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95402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8890</xdr:colOff>
      <xdr:row>56</xdr:row>
      <xdr:rowOff>27305</xdr:rowOff>
    </xdr:to>
    <xdr:pic>
      <xdr:nvPicPr>
        <xdr:cNvPr id="6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95402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8890</xdr:colOff>
      <xdr:row>56</xdr:row>
      <xdr:rowOff>46355</xdr:rowOff>
    </xdr:to>
    <xdr:pic>
      <xdr:nvPicPr>
        <xdr:cNvPr id="6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95402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6985</xdr:colOff>
      <xdr:row>56</xdr:row>
      <xdr:rowOff>45085</xdr:rowOff>
    </xdr:to>
    <xdr:pic>
      <xdr:nvPicPr>
        <xdr:cNvPr id="6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95402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56</xdr:row>
      <xdr:rowOff>0</xdr:rowOff>
    </xdr:from>
    <xdr:to>
      <xdr:col>2</xdr:col>
      <xdr:colOff>44609</xdr:colOff>
      <xdr:row>56</xdr:row>
      <xdr:rowOff>46355</xdr:rowOff>
    </xdr:to>
    <xdr:pic>
      <xdr:nvPicPr>
        <xdr:cNvPr id="6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1280" y="295402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27940</xdr:rowOff>
    </xdr:to>
    <xdr:pic>
      <xdr:nvPicPr>
        <xdr:cNvPr id="6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03974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45085</xdr:rowOff>
    </xdr:to>
    <xdr:pic>
      <xdr:nvPicPr>
        <xdr:cNvPr id="6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6985</xdr:colOff>
      <xdr:row>57</xdr:row>
      <xdr:rowOff>46990</xdr:rowOff>
    </xdr:to>
    <xdr:pic>
      <xdr:nvPicPr>
        <xdr:cNvPr id="6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8255</xdr:colOff>
      <xdr:row>57</xdr:row>
      <xdr:rowOff>26670</xdr:rowOff>
    </xdr:to>
    <xdr:pic>
      <xdr:nvPicPr>
        <xdr:cNvPr id="6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8255</xdr:colOff>
      <xdr:row>57</xdr:row>
      <xdr:rowOff>45720</xdr:rowOff>
    </xdr:to>
    <xdr:pic>
      <xdr:nvPicPr>
        <xdr:cNvPr id="6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28575</xdr:rowOff>
    </xdr:to>
    <xdr:pic>
      <xdr:nvPicPr>
        <xdr:cNvPr id="6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03974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45720</xdr:rowOff>
    </xdr:to>
    <xdr:pic>
      <xdr:nvPicPr>
        <xdr:cNvPr id="6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</xdr:colOff>
      <xdr:row>57</xdr:row>
      <xdr:rowOff>47625</xdr:rowOff>
    </xdr:to>
    <xdr:pic>
      <xdr:nvPicPr>
        <xdr:cNvPr id="6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03974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8890</xdr:colOff>
      <xdr:row>57</xdr:row>
      <xdr:rowOff>27305</xdr:rowOff>
    </xdr:to>
    <xdr:pic>
      <xdr:nvPicPr>
        <xdr:cNvPr id="6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8890</xdr:colOff>
      <xdr:row>57</xdr:row>
      <xdr:rowOff>46355</xdr:rowOff>
    </xdr:to>
    <xdr:pic>
      <xdr:nvPicPr>
        <xdr:cNvPr id="6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03974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27940</xdr:rowOff>
    </xdr:to>
    <xdr:pic>
      <xdr:nvPicPr>
        <xdr:cNvPr id="6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45085</xdr:rowOff>
    </xdr:to>
    <xdr:pic>
      <xdr:nvPicPr>
        <xdr:cNvPr id="6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6985</xdr:colOff>
      <xdr:row>58</xdr:row>
      <xdr:rowOff>46990</xdr:rowOff>
    </xdr:to>
    <xdr:pic>
      <xdr:nvPicPr>
        <xdr:cNvPr id="6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26670</xdr:rowOff>
    </xdr:to>
    <xdr:pic>
      <xdr:nvPicPr>
        <xdr:cNvPr id="6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8255</xdr:colOff>
      <xdr:row>58</xdr:row>
      <xdr:rowOff>45720</xdr:rowOff>
    </xdr:to>
    <xdr:pic>
      <xdr:nvPicPr>
        <xdr:cNvPr id="6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28575</xdr:rowOff>
    </xdr:to>
    <xdr:pic>
      <xdr:nvPicPr>
        <xdr:cNvPr id="6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125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45720</xdr:rowOff>
    </xdr:to>
    <xdr:pic>
      <xdr:nvPicPr>
        <xdr:cNvPr id="6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7620</xdr:colOff>
      <xdr:row>58</xdr:row>
      <xdr:rowOff>47625</xdr:rowOff>
    </xdr:to>
    <xdr:pic>
      <xdr:nvPicPr>
        <xdr:cNvPr id="6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125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27305</xdr:rowOff>
    </xdr:to>
    <xdr:pic>
      <xdr:nvPicPr>
        <xdr:cNvPr id="6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8890</xdr:colOff>
      <xdr:row>58</xdr:row>
      <xdr:rowOff>46355</xdr:rowOff>
    </xdr:to>
    <xdr:pic>
      <xdr:nvPicPr>
        <xdr:cNvPr id="6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125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6985</xdr:colOff>
      <xdr:row>55</xdr:row>
      <xdr:rowOff>27940</xdr:rowOff>
    </xdr:to>
    <xdr:pic>
      <xdr:nvPicPr>
        <xdr:cNvPr id="6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8540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6985</xdr:colOff>
      <xdr:row>55</xdr:row>
      <xdr:rowOff>45085</xdr:rowOff>
    </xdr:to>
    <xdr:pic>
      <xdr:nvPicPr>
        <xdr:cNvPr id="6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8540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6985</xdr:colOff>
      <xdr:row>55</xdr:row>
      <xdr:rowOff>46990</xdr:rowOff>
    </xdr:to>
    <xdr:pic>
      <xdr:nvPicPr>
        <xdr:cNvPr id="6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8540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8255</xdr:colOff>
      <xdr:row>55</xdr:row>
      <xdr:rowOff>26670</xdr:rowOff>
    </xdr:to>
    <xdr:pic>
      <xdr:nvPicPr>
        <xdr:cNvPr id="6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8540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8255</xdr:colOff>
      <xdr:row>55</xdr:row>
      <xdr:rowOff>45720</xdr:rowOff>
    </xdr:to>
    <xdr:pic>
      <xdr:nvPicPr>
        <xdr:cNvPr id="6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8540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6985</xdr:colOff>
      <xdr:row>52</xdr:row>
      <xdr:rowOff>27940</xdr:rowOff>
    </xdr:to>
    <xdr:pic>
      <xdr:nvPicPr>
        <xdr:cNvPr id="6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8541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6985</xdr:colOff>
      <xdr:row>52</xdr:row>
      <xdr:rowOff>45085</xdr:rowOff>
    </xdr:to>
    <xdr:pic>
      <xdr:nvPicPr>
        <xdr:cNvPr id="6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6985</xdr:colOff>
      <xdr:row>52</xdr:row>
      <xdr:rowOff>46990</xdr:rowOff>
    </xdr:to>
    <xdr:pic>
      <xdr:nvPicPr>
        <xdr:cNvPr id="6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26670</xdr:rowOff>
    </xdr:to>
    <xdr:pic>
      <xdr:nvPicPr>
        <xdr:cNvPr id="64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8541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45720</xdr:rowOff>
    </xdr:to>
    <xdr:pic>
      <xdr:nvPicPr>
        <xdr:cNvPr id="6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854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6985</xdr:colOff>
      <xdr:row>51</xdr:row>
      <xdr:rowOff>27940</xdr:rowOff>
    </xdr:to>
    <xdr:pic>
      <xdr:nvPicPr>
        <xdr:cNvPr id="6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5112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6985</xdr:colOff>
      <xdr:row>51</xdr:row>
      <xdr:rowOff>45085</xdr:rowOff>
    </xdr:to>
    <xdr:pic>
      <xdr:nvPicPr>
        <xdr:cNvPr id="6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6985</xdr:colOff>
      <xdr:row>51</xdr:row>
      <xdr:rowOff>46990</xdr:rowOff>
    </xdr:to>
    <xdr:pic>
      <xdr:nvPicPr>
        <xdr:cNvPr id="6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5112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26670</xdr:rowOff>
    </xdr:to>
    <xdr:pic>
      <xdr:nvPicPr>
        <xdr:cNvPr id="6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8255</xdr:colOff>
      <xdr:row>51</xdr:row>
      <xdr:rowOff>45720</xdr:rowOff>
    </xdr:to>
    <xdr:pic>
      <xdr:nvPicPr>
        <xdr:cNvPr id="6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5112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6985</xdr:colOff>
      <xdr:row>53</xdr:row>
      <xdr:rowOff>27940</xdr:rowOff>
    </xdr:to>
    <xdr:pic>
      <xdr:nvPicPr>
        <xdr:cNvPr id="6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719705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6985</xdr:colOff>
      <xdr:row>53</xdr:row>
      <xdr:rowOff>45085</xdr:rowOff>
    </xdr:to>
    <xdr:pic>
      <xdr:nvPicPr>
        <xdr:cNvPr id="6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71970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6985</xdr:colOff>
      <xdr:row>53</xdr:row>
      <xdr:rowOff>46990</xdr:rowOff>
    </xdr:to>
    <xdr:pic>
      <xdr:nvPicPr>
        <xdr:cNvPr id="6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71970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8255</xdr:colOff>
      <xdr:row>53</xdr:row>
      <xdr:rowOff>26670</xdr:rowOff>
    </xdr:to>
    <xdr:pic>
      <xdr:nvPicPr>
        <xdr:cNvPr id="6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719705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8255</xdr:colOff>
      <xdr:row>53</xdr:row>
      <xdr:rowOff>45720</xdr:rowOff>
    </xdr:to>
    <xdr:pic>
      <xdr:nvPicPr>
        <xdr:cNvPr id="6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71970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29210</xdr:rowOff>
    </xdr:to>
    <xdr:pic>
      <xdr:nvPicPr>
        <xdr:cNvPr id="6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854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45720</xdr:rowOff>
    </xdr:to>
    <xdr:pic>
      <xdr:nvPicPr>
        <xdr:cNvPr id="6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48260</xdr:rowOff>
    </xdr:to>
    <xdr:pic>
      <xdr:nvPicPr>
        <xdr:cNvPr id="6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8255</xdr:colOff>
      <xdr:row>52</xdr:row>
      <xdr:rowOff>26670</xdr:rowOff>
    </xdr:to>
    <xdr:pic>
      <xdr:nvPicPr>
        <xdr:cNvPr id="6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85415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8890</xdr:colOff>
      <xdr:row>52</xdr:row>
      <xdr:rowOff>26670</xdr:rowOff>
    </xdr:to>
    <xdr:pic>
      <xdr:nvPicPr>
        <xdr:cNvPr id="657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854150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8890</xdr:colOff>
      <xdr:row>52</xdr:row>
      <xdr:rowOff>45720</xdr:rowOff>
    </xdr:to>
    <xdr:pic>
      <xdr:nvPicPr>
        <xdr:cNvPr id="658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</xdr:colOff>
      <xdr:row>52</xdr:row>
      <xdr:rowOff>28575</xdr:rowOff>
    </xdr:to>
    <xdr:pic>
      <xdr:nvPicPr>
        <xdr:cNvPr id="6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2685415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</xdr:colOff>
      <xdr:row>52</xdr:row>
      <xdr:rowOff>45720</xdr:rowOff>
    </xdr:to>
    <xdr:pic>
      <xdr:nvPicPr>
        <xdr:cNvPr id="6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</xdr:colOff>
      <xdr:row>52</xdr:row>
      <xdr:rowOff>47625</xdr:rowOff>
    </xdr:to>
    <xdr:pic>
      <xdr:nvPicPr>
        <xdr:cNvPr id="6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2685415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8890</xdr:colOff>
      <xdr:row>52</xdr:row>
      <xdr:rowOff>27305</xdr:rowOff>
    </xdr:to>
    <xdr:pic>
      <xdr:nvPicPr>
        <xdr:cNvPr id="6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85415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8890</xdr:colOff>
      <xdr:row>52</xdr:row>
      <xdr:rowOff>46355</xdr:rowOff>
    </xdr:to>
    <xdr:pic>
      <xdr:nvPicPr>
        <xdr:cNvPr id="6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2685415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27940</xdr:rowOff>
    </xdr:to>
    <xdr:pic>
      <xdr:nvPicPr>
        <xdr:cNvPr id="6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45085</xdr:rowOff>
    </xdr:to>
    <xdr:pic>
      <xdr:nvPicPr>
        <xdr:cNvPr id="6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46990</xdr:rowOff>
    </xdr:to>
    <xdr:pic>
      <xdr:nvPicPr>
        <xdr:cNvPr id="6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26670</xdr:rowOff>
    </xdr:to>
    <xdr:pic>
      <xdr:nvPicPr>
        <xdr:cNvPr id="6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9693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45720</xdr:rowOff>
    </xdr:to>
    <xdr:pic>
      <xdr:nvPicPr>
        <xdr:cNvPr id="6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9693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27940</xdr:rowOff>
    </xdr:to>
    <xdr:pic>
      <xdr:nvPicPr>
        <xdr:cNvPr id="6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112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45085</xdr:rowOff>
    </xdr:to>
    <xdr:pic>
      <xdr:nvPicPr>
        <xdr:cNvPr id="6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112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46990</xdr:rowOff>
    </xdr:to>
    <xdr:pic>
      <xdr:nvPicPr>
        <xdr:cNvPr id="6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112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8255</xdr:colOff>
      <xdr:row>60</xdr:row>
      <xdr:rowOff>26670</xdr:rowOff>
    </xdr:to>
    <xdr:pic>
      <xdr:nvPicPr>
        <xdr:cNvPr id="6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112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8255</xdr:colOff>
      <xdr:row>60</xdr:row>
      <xdr:rowOff>45720</xdr:rowOff>
    </xdr:to>
    <xdr:pic>
      <xdr:nvPicPr>
        <xdr:cNvPr id="6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112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29210</xdr:rowOff>
    </xdr:to>
    <xdr:pic>
      <xdr:nvPicPr>
        <xdr:cNvPr id="6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45720</xdr:rowOff>
    </xdr:to>
    <xdr:pic>
      <xdr:nvPicPr>
        <xdr:cNvPr id="6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48260</xdr:rowOff>
    </xdr:to>
    <xdr:pic>
      <xdr:nvPicPr>
        <xdr:cNvPr id="6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26670</xdr:rowOff>
    </xdr:to>
    <xdr:pic>
      <xdr:nvPicPr>
        <xdr:cNvPr id="6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8890</xdr:colOff>
      <xdr:row>61</xdr:row>
      <xdr:rowOff>26670</xdr:rowOff>
    </xdr:to>
    <xdr:pic>
      <xdr:nvPicPr>
        <xdr:cNvPr id="678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8890</xdr:colOff>
      <xdr:row>61</xdr:row>
      <xdr:rowOff>45720</xdr:rowOff>
    </xdr:to>
    <xdr:pic>
      <xdr:nvPicPr>
        <xdr:cNvPr id="679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6985</xdr:colOff>
      <xdr:row>26</xdr:row>
      <xdr:rowOff>28575</xdr:rowOff>
    </xdr:to>
    <xdr:pic>
      <xdr:nvPicPr>
        <xdr:cNvPr id="6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199515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6985</xdr:colOff>
      <xdr:row>26</xdr:row>
      <xdr:rowOff>45085</xdr:rowOff>
    </xdr:to>
    <xdr:pic>
      <xdr:nvPicPr>
        <xdr:cNvPr id="6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1995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6985</xdr:colOff>
      <xdr:row>26</xdr:row>
      <xdr:rowOff>46990</xdr:rowOff>
    </xdr:to>
    <xdr:pic>
      <xdr:nvPicPr>
        <xdr:cNvPr id="6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1995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27305</xdr:rowOff>
    </xdr:to>
    <xdr:pic>
      <xdr:nvPicPr>
        <xdr:cNvPr id="6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199515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45720</xdr:rowOff>
    </xdr:to>
    <xdr:pic>
      <xdr:nvPicPr>
        <xdr:cNvPr id="6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1995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6985</xdr:colOff>
      <xdr:row>24</xdr:row>
      <xdr:rowOff>28575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0652125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6985</xdr:colOff>
      <xdr:row>24</xdr:row>
      <xdr:rowOff>45085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06521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6985</xdr:colOff>
      <xdr:row>24</xdr:row>
      <xdr:rowOff>46990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06521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8255</xdr:colOff>
      <xdr:row>24</xdr:row>
      <xdr:rowOff>27305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0652125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8255</xdr:colOff>
      <xdr:row>24</xdr:row>
      <xdr:rowOff>45720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06521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28575</xdr:rowOff>
    </xdr:to>
    <xdr:pic>
      <xdr:nvPicPr>
        <xdr:cNvPr id="6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313815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45085</xdr:rowOff>
    </xdr:to>
    <xdr:pic>
      <xdr:nvPicPr>
        <xdr:cNvPr id="6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313815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6985</xdr:colOff>
      <xdr:row>27</xdr:row>
      <xdr:rowOff>46990</xdr:rowOff>
    </xdr:to>
    <xdr:pic>
      <xdr:nvPicPr>
        <xdr:cNvPr id="6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313815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27305</xdr:rowOff>
    </xdr:to>
    <xdr:pic>
      <xdr:nvPicPr>
        <xdr:cNvPr id="69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13815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8255</xdr:colOff>
      <xdr:row>27</xdr:row>
      <xdr:rowOff>45720</xdr:rowOff>
    </xdr:to>
    <xdr:pic>
      <xdr:nvPicPr>
        <xdr:cNvPr id="6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1313815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29845</xdr:rowOff>
    </xdr:to>
    <xdr:pic>
      <xdr:nvPicPr>
        <xdr:cNvPr id="6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1995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45720</xdr:rowOff>
    </xdr:to>
    <xdr:pic>
      <xdr:nvPicPr>
        <xdr:cNvPr id="6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199515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48260</xdr:rowOff>
    </xdr:to>
    <xdr:pic>
      <xdr:nvPicPr>
        <xdr:cNvPr id="6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199515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27305</xdr:rowOff>
    </xdr:to>
    <xdr:pic>
      <xdr:nvPicPr>
        <xdr:cNvPr id="6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199515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8890</xdr:colOff>
      <xdr:row>26</xdr:row>
      <xdr:rowOff>27305</xdr:rowOff>
    </xdr:to>
    <xdr:pic>
      <xdr:nvPicPr>
        <xdr:cNvPr id="6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1199515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8890</xdr:colOff>
      <xdr:row>26</xdr:row>
      <xdr:rowOff>45720</xdr:rowOff>
    </xdr:to>
    <xdr:pic>
      <xdr:nvPicPr>
        <xdr:cNvPr id="7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1199515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27940</xdr:rowOff>
    </xdr:to>
    <xdr:pic>
      <xdr:nvPicPr>
        <xdr:cNvPr id="7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45085</xdr:rowOff>
    </xdr:to>
    <xdr:pic>
      <xdr:nvPicPr>
        <xdr:cNvPr id="7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6985</xdr:colOff>
      <xdr:row>61</xdr:row>
      <xdr:rowOff>46990</xdr:rowOff>
    </xdr:to>
    <xdr:pic>
      <xdr:nvPicPr>
        <xdr:cNvPr id="7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26670</xdr:rowOff>
    </xdr:to>
    <xdr:pic>
      <xdr:nvPicPr>
        <xdr:cNvPr id="7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96932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45720</xdr:rowOff>
    </xdr:to>
    <xdr:pic>
      <xdr:nvPicPr>
        <xdr:cNvPr id="7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96932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27940</xdr:rowOff>
    </xdr:to>
    <xdr:pic>
      <xdr:nvPicPr>
        <xdr:cNvPr id="7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112075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45085</xdr:rowOff>
    </xdr:to>
    <xdr:pic>
      <xdr:nvPicPr>
        <xdr:cNvPr id="7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112075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6985</xdr:colOff>
      <xdr:row>60</xdr:row>
      <xdr:rowOff>46990</xdr:rowOff>
    </xdr:to>
    <xdr:pic>
      <xdr:nvPicPr>
        <xdr:cNvPr id="7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112075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8255</xdr:colOff>
      <xdr:row>60</xdr:row>
      <xdr:rowOff>26670</xdr:rowOff>
    </xdr:to>
    <xdr:pic>
      <xdr:nvPicPr>
        <xdr:cNvPr id="7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112075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8255</xdr:colOff>
      <xdr:row>60</xdr:row>
      <xdr:rowOff>45720</xdr:rowOff>
    </xdr:to>
    <xdr:pic>
      <xdr:nvPicPr>
        <xdr:cNvPr id="7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15720" y="33112075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29210</xdr:rowOff>
    </xdr:to>
    <xdr:pic>
      <xdr:nvPicPr>
        <xdr:cNvPr id="7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45720</xdr:rowOff>
    </xdr:to>
    <xdr:pic>
      <xdr:nvPicPr>
        <xdr:cNvPr id="7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48260</xdr:rowOff>
    </xdr:to>
    <xdr:pic>
      <xdr:nvPicPr>
        <xdr:cNvPr id="7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8255</xdr:colOff>
      <xdr:row>61</xdr:row>
      <xdr:rowOff>26670</xdr:rowOff>
    </xdr:to>
    <xdr:pic>
      <xdr:nvPicPr>
        <xdr:cNvPr id="7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8890</xdr:colOff>
      <xdr:row>61</xdr:row>
      <xdr:rowOff>26670</xdr:rowOff>
    </xdr:to>
    <xdr:pic>
      <xdr:nvPicPr>
        <xdr:cNvPr id="71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15720" y="33969325"/>
          <a:ext cx="889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8890</xdr:colOff>
      <xdr:row>61</xdr:row>
      <xdr:rowOff>45720</xdr:rowOff>
    </xdr:to>
    <xdr:pic>
      <xdr:nvPicPr>
        <xdr:cNvPr id="71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15720" y="33969325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E80"/>
  <sheetViews>
    <sheetView tabSelected="1" view="pageBreakPreview" zoomScaleNormal="100" workbookViewId="0">
      <selection activeCell="O5" sqref="O5:BD65"/>
    </sheetView>
  </sheetViews>
  <sheetFormatPr defaultColWidth="9" defaultRowHeight="16.5"/>
  <cols>
    <col min="1" max="1" width="4.44166666666667" style="3" customWidth="1"/>
    <col min="2" max="2" width="12.825" style="5" customWidth="1"/>
    <col min="3" max="3" width="14.6666666666667" style="6" customWidth="1"/>
    <col min="4" max="4" width="11.8916666666667" style="6" customWidth="1"/>
    <col min="5" max="5" width="7.725" style="3" customWidth="1"/>
    <col min="6" max="6" width="10.1083333333333" style="3" customWidth="1"/>
    <col min="7" max="8" width="7.725" style="7" customWidth="1"/>
    <col min="9" max="9" width="12.3333333333333" style="7" customWidth="1"/>
    <col min="10" max="10" width="13.775" style="7" customWidth="1"/>
    <col min="11" max="11" width="8.55833333333333" style="7" customWidth="1"/>
    <col min="12" max="12" width="11.225" style="3" customWidth="1"/>
    <col min="13" max="13" width="17.5583333333333" style="3" customWidth="1"/>
    <col min="14" max="16384" width="9" style="8"/>
  </cols>
  <sheetData>
    <row r="1" s="1" customFormat="1" ht="32" customHeight="1" spans="1:57">
      <c r="A1" s="1" t="s">
        <v>0</v>
      </c>
    </row>
    <row r="2" s="2" customFormat="1" ht="31.5" spans="1:57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11"/>
      <c r="L2" s="9"/>
      <c r="M2" s="9"/>
    </row>
    <row r="3" s="3" customFormat="1" ht="18.75" spans="1:57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="3" customFormat="1" spans="1:57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  <c r="M4" s="14"/>
    </row>
    <row r="5" s="3" customFormat="1" ht="66" spans="1:57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5" t="s">
        <v>12</v>
      </c>
      <c r="I5" s="16" t="s">
        <v>13</v>
      </c>
      <c r="J5" s="16" t="s">
        <v>14</v>
      </c>
      <c r="K5" s="16" t="s">
        <v>15</v>
      </c>
      <c r="L5" s="16" t="s">
        <v>16</v>
      </c>
      <c r="M5" s="15" t="s">
        <v>17</v>
      </c>
      <c r="O5" s="20" t="s">
        <v>5</v>
      </c>
      <c r="P5" s="21" t="s">
        <v>18</v>
      </c>
      <c r="Q5" s="21" t="s">
        <v>19</v>
      </c>
      <c r="R5" s="21" t="s">
        <v>20</v>
      </c>
      <c r="S5" s="21" t="s">
        <v>21</v>
      </c>
      <c r="T5" s="21" t="s">
        <v>22</v>
      </c>
      <c r="U5" s="21" t="s">
        <v>23</v>
      </c>
      <c r="V5" s="21" t="s">
        <v>24</v>
      </c>
      <c r="W5" s="21" t="s">
        <v>25</v>
      </c>
      <c r="X5" s="21" t="s">
        <v>26</v>
      </c>
      <c r="Y5" s="21" t="s">
        <v>27</v>
      </c>
      <c r="Z5" s="21" t="s">
        <v>8</v>
      </c>
      <c r="AA5" s="21" t="s">
        <v>28</v>
      </c>
      <c r="AB5" s="20" t="s">
        <v>29</v>
      </c>
      <c r="AC5" s="20" t="s">
        <v>30</v>
      </c>
      <c r="AD5" s="20" t="s">
        <v>31</v>
      </c>
      <c r="AE5" s="21" t="s">
        <v>32</v>
      </c>
      <c r="AF5" s="21" t="s">
        <v>33</v>
      </c>
      <c r="AG5" s="21" t="s">
        <v>34</v>
      </c>
      <c r="AH5" s="21" t="s">
        <v>35</v>
      </c>
      <c r="AI5" s="21" t="s">
        <v>36</v>
      </c>
      <c r="AJ5" s="21" t="s">
        <v>37</v>
      </c>
      <c r="AK5" s="21" t="s">
        <v>38</v>
      </c>
      <c r="AL5" s="21" t="s">
        <v>15</v>
      </c>
      <c r="AM5" s="21" t="s">
        <v>39</v>
      </c>
      <c r="AN5" s="20" t="s">
        <v>40</v>
      </c>
      <c r="AO5" s="22" t="s">
        <v>41</v>
      </c>
      <c r="AP5" s="21" t="s">
        <v>42</v>
      </c>
      <c r="AQ5" s="21" t="s">
        <v>43</v>
      </c>
      <c r="AR5" s="21" t="s">
        <v>44</v>
      </c>
      <c r="AS5" s="21" t="s">
        <v>45</v>
      </c>
      <c r="AT5" s="21" t="s">
        <v>46</v>
      </c>
      <c r="AU5" s="21" t="s">
        <v>47</v>
      </c>
      <c r="AV5" s="21" t="s">
        <v>48</v>
      </c>
      <c r="AW5" s="21" t="s">
        <v>49</v>
      </c>
      <c r="AX5" s="21" t="s">
        <v>50</v>
      </c>
      <c r="AY5" s="21" t="s">
        <v>51</v>
      </c>
      <c r="AZ5" s="22" t="s">
        <v>52</v>
      </c>
      <c r="BA5" s="21" t="s">
        <v>53</v>
      </c>
      <c r="BB5" s="23" t="s">
        <v>54</v>
      </c>
      <c r="BC5" s="24" t="s">
        <v>55</v>
      </c>
      <c r="BD5" s="20" t="s">
        <v>11</v>
      </c>
      <c r="BE5" s="25" t="s">
        <v>56</v>
      </c>
    </row>
    <row r="6" s="4" customFormat="1" ht="20" customHeight="1" spans="1:57">
      <c r="A6" s="26">
        <v>1</v>
      </c>
      <c r="B6" s="27" t="s">
        <v>57</v>
      </c>
      <c r="C6" s="27" t="s">
        <v>58</v>
      </c>
      <c r="D6" s="27" t="s">
        <v>59</v>
      </c>
      <c r="E6" s="27" t="s">
        <v>60</v>
      </c>
      <c r="F6" s="27">
        <v>20</v>
      </c>
      <c r="G6" s="28"/>
      <c r="H6" s="27"/>
      <c r="I6" s="27"/>
      <c r="J6" s="29"/>
      <c r="K6" s="29"/>
      <c r="L6" s="29"/>
      <c r="M6" s="29"/>
      <c r="O6" s="27">
        <v>84</v>
      </c>
      <c r="P6" s="27" t="s">
        <v>61</v>
      </c>
      <c r="Q6" s="27" t="s">
        <v>62</v>
      </c>
      <c r="R6" s="27" t="s">
        <v>63</v>
      </c>
      <c r="S6" s="27" t="s">
        <v>64</v>
      </c>
      <c r="T6" s="27">
        <v>204</v>
      </c>
      <c r="U6" s="27" t="s">
        <v>65</v>
      </c>
      <c r="V6" s="27" t="s">
        <v>66</v>
      </c>
      <c r="W6" s="27">
        <v>204010358</v>
      </c>
      <c r="X6" s="27" t="s">
        <v>57</v>
      </c>
      <c r="Y6" s="27" t="s">
        <v>58</v>
      </c>
      <c r="Z6" s="27" t="s">
        <v>59</v>
      </c>
      <c r="AA6" s="27" t="s">
        <v>60</v>
      </c>
      <c r="AB6" s="27">
        <v>20</v>
      </c>
      <c r="AC6" s="27">
        <v>0</v>
      </c>
      <c r="AD6" s="27">
        <v>20</v>
      </c>
      <c r="AE6" s="27" t="s">
        <v>67</v>
      </c>
      <c r="AF6" s="27" t="s">
        <v>68</v>
      </c>
      <c r="AG6" s="27" t="s">
        <v>69</v>
      </c>
      <c r="AH6" s="27" t="s">
        <v>70</v>
      </c>
      <c r="AI6" s="27" t="s">
        <v>69</v>
      </c>
      <c r="AJ6" s="27" t="s">
        <v>69</v>
      </c>
      <c r="AK6" s="27" t="s">
        <v>69</v>
      </c>
      <c r="AL6" s="27" t="s">
        <v>69</v>
      </c>
      <c r="AM6" s="27" t="s">
        <v>71</v>
      </c>
      <c r="AN6" s="27">
        <v>15379681291</v>
      </c>
      <c r="AO6" s="27" t="s">
        <v>72</v>
      </c>
      <c r="AP6" s="27" t="s">
        <v>73</v>
      </c>
      <c r="AQ6" s="30" t="s">
        <v>74</v>
      </c>
      <c r="AR6" s="27" t="s">
        <v>69</v>
      </c>
      <c r="AS6" s="27" t="s">
        <v>69</v>
      </c>
      <c r="AT6" s="27" t="s">
        <v>75</v>
      </c>
      <c r="AU6" s="27" t="s">
        <v>76</v>
      </c>
      <c r="AV6" s="31">
        <v>46184</v>
      </c>
      <c r="AW6" s="27" t="s">
        <v>77</v>
      </c>
      <c r="AX6" s="27" t="s">
        <v>78</v>
      </c>
      <c r="AY6" s="30" t="s">
        <v>79</v>
      </c>
      <c r="AZ6" s="32">
        <v>46188</v>
      </c>
      <c r="BA6" s="27"/>
      <c r="BB6" s="27"/>
      <c r="BC6" s="27"/>
      <c r="BD6" s="27"/>
      <c r="BE6" s="27"/>
    </row>
    <row r="7" s="4" customFormat="1" ht="20" customHeight="1" spans="1:57">
      <c r="A7" s="26">
        <v>2</v>
      </c>
      <c r="B7" s="27" t="s">
        <v>57</v>
      </c>
      <c r="C7" s="27" t="s">
        <v>80</v>
      </c>
      <c r="D7" s="27" t="s">
        <v>59</v>
      </c>
      <c r="E7" s="27" t="s">
        <v>60</v>
      </c>
      <c r="F7" s="27">
        <v>20</v>
      </c>
      <c r="G7" s="27"/>
      <c r="H7" s="27"/>
      <c r="I7" s="27"/>
      <c r="J7" s="29"/>
      <c r="K7" s="29"/>
      <c r="L7" s="29"/>
      <c r="M7" s="29"/>
      <c r="O7" s="27">
        <v>85</v>
      </c>
      <c r="P7" s="27" t="s">
        <v>81</v>
      </c>
      <c r="Q7" s="27" t="s">
        <v>62</v>
      </c>
      <c r="R7" s="27" t="s">
        <v>63</v>
      </c>
      <c r="S7" s="27" t="s">
        <v>64</v>
      </c>
      <c r="T7" s="27">
        <v>204</v>
      </c>
      <c r="U7" s="27" t="s">
        <v>65</v>
      </c>
      <c r="V7" s="27" t="s">
        <v>66</v>
      </c>
      <c r="W7" s="27">
        <v>204010357</v>
      </c>
      <c r="X7" s="27" t="s">
        <v>57</v>
      </c>
      <c r="Y7" s="27" t="s">
        <v>80</v>
      </c>
      <c r="Z7" s="27" t="s">
        <v>59</v>
      </c>
      <c r="AA7" s="27" t="s">
        <v>60</v>
      </c>
      <c r="AB7" s="27">
        <v>20</v>
      </c>
      <c r="AC7" s="27">
        <v>0</v>
      </c>
      <c r="AD7" s="27">
        <v>20</v>
      </c>
      <c r="AE7" s="27" t="s">
        <v>67</v>
      </c>
      <c r="AF7" s="27" t="s">
        <v>68</v>
      </c>
      <c r="AG7" s="27" t="s">
        <v>69</v>
      </c>
      <c r="AH7" s="27" t="s">
        <v>82</v>
      </c>
      <c r="AI7" s="27" t="s">
        <v>69</v>
      </c>
      <c r="AJ7" s="27" t="s">
        <v>69</v>
      </c>
      <c r="AK7" s="27" t="s">
        <v>69</v>
      </c>
      <c r="AL7" s="27" t="s">
        <v>69</v>
      </c>
      <c r="AM7" s="27" t="s">
        <v>71</v>
      </c>
      <c r="AN7" s="27">
        <v>15379681291</v>
      </c>
      <c r="AO7" s="27" t="s">
        <v>72</v>
      </c>
      <c r="AP7" s="27" t="s">
        <v>73</v>
      </c>
      <c r="AQ7" s="30" t="s">
        <v>74</v>
      </c>
      <c r="AR7" s="27" t="s">
        <v>69</v>
      </c>
      <c r="AS7" s="27" t="s">
        <v>69</v>
      </c>
      <c r="AT7" s="27" t="s">
        <v>75</v>
      </c>
      <c r="AU7" s="27" t="s">
        <v>76</v>
      </c>
      <c r="AV7" s="31">
        <v>46184</v>
      </c>
      <c r="AW7" s="27" t="s">
        <v>77</v>
      </c>
      <c r="AX7" s="27" t="s">
        <v>78</v>
      </c>
      <c r="AY7" s="30" t="s">
        <v>79</v>
      </c>
      <c r="AZ7" s="32">
        <v>46188</v>
      </c>
      <c r="BA7" s="27"/>
      <c r="BB7" s="27"/>
      <c r="BC7" s="27"/>
      <c r="BD7" s="27"/>
      <c r="BE7" s="27"/>
    </row>
    <row r="8" s="4" customFormat="1" ht="20" customHeight="1" spans="1:57">
      <c r="A8" s="26">
        <v>3</v>
      </c>
      <c r="B8" s="27" t="s">
        <v>57</v>
      </c>
      <c r="C8" s="27" t="s">
        <v>58</v>
      </c>
      <c r="D8" s="27" t="s">
        <v>59</v>
      </c>
      <c r="E8" s="27" t="s">
        <v>60</v>
      </c>
      <c r="F8" s="27">
        <v>50</v>
      </c>
      <c r="G8" s="27"/>
      <c r="H8" s="27"/>
      <c r="I8" s="33"/>
      <c r="J8" s="29"/>
      <c r="K8" s="29"/>
      <c r="L8" s="29"/>
      <c r="M8" s="29"/>
      <c r="O8" s="27">
        <v>404</v>
      </c>
      <c r="P8" s="27" t="s">
        <v>83</v>
      </c>
      <c r="Q8" s="27" t="s">
        <v>62</v>
      </c>
      <c r="R8" s="27" t="s">
        <v>84</v>
      </c>
      <c r="S8" s="27" t="s">
        <v>64</v>
      </c>
      <c r="T8" s="27" t="s">
        <v>85</v>
      </c>
      <c r="U8" s="27" t="s">
        <v>65</v>
      </c>
      <c r="V8" s="27" t="s">
        <v>66</v>
      </c>
      <c r="W8" s="27" t="s">
        <v>86</v>
      </c>
      <c r="X8" s="27" t="s">
        <v>57</v>
      </c>
      <c r="Y8" s="27" t="s">
        <v>58</v>
      </c>
      <c r="Z8" s="27" t="s">
        <v>59</v>
      </c>
      <c r="AA8" s="27" t="s">
        <v>60</v>
      </c>
      <c r="AB8" s="27" t="s">
        <v>87</v>
      </c>
      <c r="AC8" s="27">
        <v>0</v>
      </c>
      <c r="AD8" s="27">
        <v>50</v>
      </c>
      <c r="AE8" s="27" t="s">
        <v>67</v>
      </c>
      <c r="AF8" s="27" t="s">
        <v>68</v>
      </c>
      <c r="AG8" s="27" t="s">
        <v>69</v>
      </c>
      <c r="AH8" s="27" t="s">
        <v>88</v>
      </c>
      <c r="AI8" s="27" t="s">
        <v>69</v>
      </c>
      <c r="AJ8" s="27" t="s">
        <v>69</v>
      </c>
      <c r="AK8" s="27" t="s">
        <v>69</v>
      </c>
      <c r="AL8" s="27" t="s">
        <v>69</v>
      </c>
      <c r="AM8" s="27" t="s">
        <v>89</v>
      </c>
      <c r="AN8" s="27" t="s">
        <v>90</v>
      </c>
      <c r="AO8" s="27" t="s">
        <v>91</v>
      </c>
      <c r="AP8" s="27" t="s">
        <v>73</v>
      </c>
      <c r="AQ8" s="30" t="s">
        <v>74</v>
      </c>
      <c r="AR8" s="27" t="s">
        <v>69</v>
      </c>
      <c r="AS8" s="27" t="s">
        <v>69</v>
      </c>
      <c r="AT8" s="27" t="s">
        <v>92</v>
      </c>
      <c r="AU8" s="27" t="s">
        <v>93</v>
      </c>
      <c r="AV8" s="31">
        <v>46184</v>
      </c>
      <c r="AW8" s="27" t="s">
        <v>92</v>
      </c>
      <c r="AX8" s="27" t="s">
        <v>94</v>
      </c>
      <c r="AY8" s="27" t="s">
        <v>79</v>
      </c>
      <c r="AZ8" s="32">
        <v>46188</v>
      </c>
      <c r="BA8" s="27"/>
      <c r="BB8" s="27"/>
      <c r="BC8" s="27"/>
      <c r="BD8" s="27"/>
      <c r="BE8" s="27"/>
    </row>
    <row r="9" s="4" customFormat="1" ht="59" customHeight="1" spans="1:57">
      <c r="A9" s="26">
        <v>4</v>
      </c>
      <c r="B9" s="27" t="s">
        <v>95</v>
      </c>
      <c r="C9" s="27" t="s">
        <v>96</v>
      </c>
      <c r="D9" s="27" t="s">
        <v>97</v>
      </c>
      <c r="E9" s="27" t="s">
        <v>60</v>
      </c>
      <c r="F9" s="27">
        <v>1</v>
      </c>
      <c r="G9" s="27"/>
      <c r="H9" s="27"/>
      <c r="I9" s="27"/>
      <c r="J9" s="29"/>
      <c r="K9" s="29"/>
      <c r="L9" s="29"/>
      <c r="M9" s="29"/>
      <c r="O9" s="27">
        <v>536</v>
      </c>
      <c r="P9" s="27" t="s">
        <v>98</v>
      </c>
      <c r="Q9" s="27" t="s">
        <v>62</v>
      </c>
      <c r="R9" s="27" t="s">
        <v>99</v>
      </c>
      <c r="S9" s="27" t="s">
        <v>100</v>
      </c>
      <c r="T9" s="27" t="s">
        <v>85</v>
      </c>
      <c r="U9" s="27" t="s">
        <v>65</v>
      </c>
      <c r="V9" s="27" t="s">
        <v>66</v>
      </c>
      <c r="W9" s="27" t="s">
        <v>101</v>
      </c>
      <c r="X9" s="27" t="s">
        <v>95</v>
      </c>
      <c r="Y9" s="27" t="s">
        <v>96</v>
      </c>
      <c r="Z9" s="27" t="s">
        <v>97</v>
      </c>
      <c r="AA9" s="27" t="s">
        <v>60</v>
      </c>
      <c r="AB9" s="27" t="s">
        <v>102</v>
      </c>
      <c r="AC9" s="27">
        <v>0</v>
      </c>
      <c r="AD9" s="27">
        <v>1</v>
      </c>
      <c r="AE9" s="27" t="s">
        <v>67</v>
      </c>
      <c r="AF9" s="27" t="s">
        <v>68</v>
      </c>
      <c r="AG9" s="27" t="s">
        <v>69</v>
      </c>
      <c r="AH9" s="27" t="s">
        <v>103</v>
      </c>
      <c r="AI9" s="27" t="s">
        <v>69</v>
      </c>
      <c r="AJ9" s="27" t="s">
        <v>69</v>
      </c>
      <c r="AK9" s="27" t="s">
        <v>69</v>
      </c>
      <c r="AL9" s="27" t="s">
        <v>69</v>
      </c>
      <c r="AM9" s="27" t="s">
        <v>104</v>
      </c>
      <c r="AN9" s="27" t="s">
        <v>105</v>
      </c>
      <c r="AO9" s="27" t="s">
        <v>106</v>
      </c>
      <c r="AP9" s="27" t="s">
        <v>73</v>
      </c>
      <c r="AQ9" s="30" t="s">
        <v>74</v>
      </c>
      <c r="AR9" s="27" t="s">
        <v>107</v>
      </c>
      <c r="AS9" s="27" t="s">
        <v>69</v>
      </c>
      <c r="AT9" s="27" t="s">
        <v>108</v>
      </c>
      <c r="AU9" s="27" t="s">
        <v>109</v>
      </c>
      <c r="AV9" s="31">
        <v>46184</v>
      </c>
      <c r="AW9" s="27" t="s">
        <v>110</v>
      </c>
      <c r="AX9" s="27" t="s">
        <v>111</v>
      </c>
      <c r="AY9" s="27" t="s">
        <v>79</v>
      </c>
      <c r="AZ9" s="32">
        <v>46188</v>
      </c>
      <c r="BA9" s="27"/>
      <c r="BB9" s="27"/>
      <c r="BC9" s="27"/>
      <c r="BD9" s="27"/>
      <c r="BE9" s="27"/>
    </row>
    <row r="10" s="4" customFormat="1" ht="20" customHeight="1" spans="1:57">
      <c r="A10" s="26">
        <v>5</v>
      </c>
      <c r="B10" s="30" t="s">
        <v>112</v>
      </c>
      <c r="C10" s="27" t="s">
        <v>113</v>
      </c>
      <c r="D10" s="27" t="s">
        <v>69</v>
      </c>
      <c r="E10" s="27" t="s">
        <v>60</v>
      </c>
      <c r="F10" s="27">
        <v>1</v>
      </c>
      <c r="G10" s="27"/>
      <c r="H10" s="27"/>
      <c r="I10" s="27"/>
      <c r="J10" s="29"/>
      <c r="K10" s="29"/>
      <c r="L10" s="29"/>
      <c r="M10" s="29"/>
      <c r="O10" s="27">
        <v>543</v>
      </c>
      <c r="P10" s="27" t="s">
        <v>114</v>
      </c>
      <c r="Q10" s="27" t="s">
        <v>62</v>
      </c>
      <c r="R10" s="27" t="s">
        <v>99</v>
      </c>
      <c r="S10" s="27" t="s">
        <v>115</v>
      </c>
      <c r="T10" s="27" t="s">
        <v>85</v>
      </c>
      <c r="U10" s="27" t="s">
        <v>65</v>
      </c>
      <c r="V10" s="27" t="s">
        <v>66</v>
      </c>
      <c r="W10" s="27" t="s">
        <v>116</v>
      </c>
      <c r="X10" s="30" t="s">
        <v>112</v>
      </c>
      <c r="Y10" s="27" t="s">
        <v>113</v>
      </c>
      <c r="Z10" s="27" t="s">
        <v>69</v>
      </c>
      <c r="AA10" s="27" t="s">
        <v>60</v>
      </c>
      <c r="AB10" s="27" t="s">
        <v>102</v>
      </c>
      <c r="AC10" s="27">
        <v>0</v>
      </c>
      <c r="AD10" s="27">
        <v>1</v>
      </c>
      <c r="AE10" s="27" t="s">
        <v>67</v>
      </c>
      <c r="AF10" s="27" t="s">
        <v>68</v>
      </c>
      <c r="AG10" s="27" t="s">
        <v>69</v>
      </c>
      <c r="AH10" s="27" t="s">
        <v>117</v>
      </c>
      <c r="AI10" s="27" t="s">
        <v>69</v>
      </c>
      <c r="AJ10" s="27" t="s">
        <v>69</v>
      </c>
      <c r="AK10" s="27" t="s">
        <v>69</v>
      </c>
      <c r="AL10" s="27" t="s">
        <v>69</v>
      </c>
      <c r="AM10" s="27" t="s">
        <v>118</v>
      </c>
      <c r="AN10" s="27" t="s">
        <v>119</v>
      </c>
      <c r="AO10" s="27" t="s">
        <v>106</v>
      </c>
      <c r="AP10" s="27" t="s">
        <v>73</v>
      </c>
      <c r="AQ10" s="30" t="s">
        <v>74</v>
      </c>
      <c r="AR10" s="27" t="s">
        <v>120</v>
      </c>
      <c r="AS10" s="27" t="s">
        <v>69</v>
      </c>
      <c r="AT10" s="27" t="s">
        <v>121</v>
      </c>
      <c r="AU10" s="27" t="s">
        <v>122</v>
      </c>
      <c r="AV10" s="31">
        <v>46184</v>
      </c>
      <c r="AW10" s="27" t="s">
        <v>110</v>
      </c>
      <c r="AX10" s="27" t="s">
        <v>123</v>
      </c>
      <c r="AY10" s="27" t="s">
        <v>79</v>
      </c>
      <c r="AZ10" s="32">
        <v>46188</v>
      </c>
      <c r="BA10" s="27"/>
      <c r="BB10" s="27"/>
      <c r="BC10" s="27"/>
      <c r="BD10" s="27"/>
      <c r="BE10" s="27"/>
    </row>
    <row r="11" s="4" customFormat="1" ht="51" customHeight="1" spans="1:57">
      <c r="A11" s="26">
        <v>6</v>
      </c>
      <c r="B11" s="27" t="s">
        <v>124</v>
      </c>
      <c r="C11" s="27" t="s">
        <v>125</v>
      </c>
      <c r="D11" s="27" t="s">
        <v>126</v>
      </c>
      <c r="E11" s="27" t="s">
        <v>60</v>
      </c>
      <c r="F11" s="27">
        <v>1</v>
      </c>
      <c r="G11" s="27"/>
      <c r="H11" s="27"/>
      <c r="I11" s="27"/>
      <c r="J11" s="29"/>
      <c r="K11" s="29"/>
      <c r="L11" s="29"/>
      <c r="M11" s="29"/>
      <c r="O11" s="27">
        <v>627</v>
      </c>
      <c r="P11" s="27" t="s">
        <v>127</v>
      </c>
      <c r="Q11" s="27" t="s">
        <v>62</v>
      </c>
      <c r="R11" s="27" t="s">
        <v>99</v>
      </c>
      <c r="S11" s="27" t="s">
        <v>128</v>
      </c>
      <c r="T11" s="27" t="s">
        <v>129</v>
      </c>
      <c r="U11" s="27" t="s">
        <v>65</v>
      </c>
      <c r="V11" s="27" t="s">
        <v>66</v>
      </c>
      <c r="W11" s="27" t="s">
        <v>130</v>
      </c>
      <c r="X11" s="27" t="s">
        <v>124</v>
      </c>
      <c r="Y11" s="27" t="s">
        <v>125</v>
      </c>
      <c r="Z11" s="27" t="s">
        <v>126</v>
      </c>
      <c r="AA11" s="27" t="s">
        <v>60</v>
      </c>
      <c r="AB11" s="27" t="s">
        <v>102</v>
      </c>
      <c r="AC11" s="27">
        <v>0</v>
      </c>
      <c r="AD11" s="27">
        <v>1</v>
      </c>
      <c r="AE11" s="27" t="s">
        <v>67</v>
      </c>
      <c r="AF11" s="27" t="s">
        <v>68</v>
      </c>
      <c r="AG11" s="27" t="s">
        <v>69</v>
      </c>
      <c r="AH11" s="27" t="s">
        <v>131</v>
      </c>
      <c r="AI11" s="27" t="s">
        <v>69</v>
      </c>
      <c r="AJ11" s="27" t="s">
        <v>69</v>
      </c>
      <c r="AK11" s="27" t="s">
        <v>69</v>
      </c>
      <c r="AL11" s="27" t="s">
        <v>69</v>
      </c>
      <c r="AM11" s="27" t="s">
        <v>132</v>
      </c>
      <c r="AN11" s="27" t="s">
        <v>133</v>
      </c>
      <c r="AO11" s="27" t="s">
        <v>106</v>
      </c>
      <c r="AP11" s="27" t="s">
        <v>73</v>
      </c>
      <c r="AQ11" s="30" t="s">
        <v>74</v>
      </c>
      <c r="AR11" s="27" t="s">
        <v>134</v>
      </c>
      <c r="AS11" s="27" t="s">
        <v>69</v>
      </c>
      <c r="AT11" s="27" t="s">
        <v>135</v>
      </c>
      <c r="AU11" s="27" t="s">
        <v>136</v>
      </c>
      <c r="AV11" s="31">
        <v>46184</v>
      </c>
      <c r="AW11" s="27" t="s">
        <v>110</v>
      </c>
      <c r="AX11" s="27" t="s">
        <v>137</v>
      </c>
      <c r="AY11" s="27" t="s">
        <v>79</v>
      </c>
      <c r="AZ11" s="32">
        <v>46188</v>
      </c>
      <c r="BA11" s="27"/>
      <c r="BB11" s="27"/>
      <c r="BC11" s="27"/>
      <c r="BD11" s="27"/>
      <c r="BE11" s="27"/>
    </row>
    <row r="12" s="4" customFormat="1" ht="20" customHeight="1" spans="1:57">
      <c r="A12" s="26">
        <v>7</v>
      </c>
      <c r="B12" s="27" t="s">
        <v>124</v>
      </c>
      <c r="C12" s="27" t="s">
        <v>138</v>
      </c>
      <c r="D12" s="27" t="s">
        <v>69</v>
      </c>
      <c r="E12" s="27" t="s">
        <v>60</v>
      </c>
      <c r="F12" s="27">
        <v>6</v>
      </c>
      <c r="G12" s="27"/>
      <c r="H12" s="27"/>
      <c r="I12" s="27"/>
      <c r="J12" s="29"/>
      <c r="K12" s="29"/>
      <c r="L12" s="29"/>
      <c r="M12" s="29"/>
      <c r="O12" s="27">
        <v>829</v>
      </c>
      <c r="P12" s="27" t="s">
        <v>139</v>
      </c>
      <c r="Q12" s="27" t="s">
        <v>62</v>
      </c>
      <c r="R12" s="27" t="s">
        <v>140</v>
      </c>
      <c r="S12" s="27" t="s">
        <v>141</v>
      </c>
      <c r="T12" s="27" t="s">
        <v>142</v>
      </c>
      <c r="U12" s="27" t="s">
        <v>65</v>
      </c>
      <c r="V12" s="27" t="s">
        <v>66</v>
      </c>
      <c r="W12" s="27" t="s">
        <v>143</v>
      </c>
      <c r="X12" s="27" t="s">
        <v>124</v>
      </c>
      <c r="Y12" s="27" t="s">
        <v>138</v>
      </c>
      <c r="Z12" s="27" t="s">
        <v>69</v>
      </c>
      <c r="AA12" s="27" t="s">
        <v>60</v>
      </c>
      <c r="AB12" s="27" t="s">
        <v>144</v>
      </c>
      <c r="AC12" s="27">
        <v>0</v>
      </c>
      <c r="AD12" s="27">
        <v>6</v>
      </c>
      <c r="AE12" s="27" t="s">
        <v>67</v>
      </c>
      <c r="AF12" s="27" t="s">
        <v>145</v>
      </c>
      <c r="AG12" s="27" t="s">
        <v>69</v>
      </c>
      <c r="AH12" s="27" t="s">
        <v>146</v>
      </c>
      <c r="AI12" s="27" t="s">
        <v>69</v>
      </c>
      <c r="AJ12" s="27" t="s">
        <v>69</v>
      </c>
      <c r="AK12" s="27" t="s">
        <v>69</v>
      </c>
      <c r="AL12" s="27" t="s">
        <v>69</v>
      </c>
      <c r="AM12" s="27" t="s">
        <v>147</v>
      </c>
      <c r="AN12" s="27" t="s">
        <v>148</v>
      </c>
      <c r="AO12" s="27" t="s">
        <v>149</v>
      </c>
      <c r="AP12" s="27" t="s">
        <v>73</v>
      </c>
      <c r="AQ12" s="30" t="s">
        <v>74</v>
      </c>
      <c r="AR12" s="27" t="s">
        <v>69</v>
      </c>
      <c r="AS12" s="27" t="s">
        <v>69</v>
      </c>
      <c r="AT12" s="27" t="s">
        <v>150</v>
      </c>
      <c r="AU12" s="27" t="s">
        <v>151</v>
      </c>
      <c r="AV12" s="31">
        <v>46184</v>
      </c>
      <c r="AW12" s="27" t="s">
        <v>152</v>
      </c>
      <c r="AX12" s="27" t="s">
        <v>153</v>
      </c>
      <c r="AY12" s="27" t="s">
        <v>79</v>
      </c>
      <c r="AZ12" s="32">
        <v>46188</v>
      </c>
      <c r="BA12" s="27"/>
      <c r="BB12" s="27"/>
      <c r="BC12" s="27"/>
      <c r="BD12" s="27"/>
      <c r="BE12" s="27"/>
    </row>
    <row r="13" s="4" customFormat="1" ht="20" customHeight="1" spans="1:57">
      <c r="A13" s="26">
        <v>8</v>
      </c>
      <c r="B13" s="27" t="s">
        <v>124</v>
      </c>
      <c r="C13" s="27" t="s">
        <v>154</v>
      </c>
      <c r="D13" s="27" t="s">
        <v>69</v>
      </c>
      <c r="E13" s="27" t="s">
        <v>60</v>
      </c>
      <c r="F13" s="27">
        <v>7</v>
      </c>
      <c r="G13" s="27"/>
      <c r="H13" s="27"/>
      <c r="I13" s="27"/>
      <c r="J13" s="29"/>
      <c r="K13" s="29"/>
      <c r="L13" s="29"/>
      <c r="M13" s="29"/>
      <c r="O13" s="27">
        <v>830</v>
      </c>
      <c r="P13" s="27" t="s">
        <v>155</v>
      </c>
      <c r="Q13" s="27" t="s">
        <v>62</v>
      </c>
      <c r="R13" s="27" t="s">
        <v>140</v>
      </c>
      <c r="S13" s="27" t="s">
        <v>141</v>
      </c>
      <c r="T13" s="27" t="s">
        <v>142</v>
      </c>
      <c r="U13" s="27" t="s">
        <v>65</v>
      </c>
      <c r="V13" s="27" t="s">
        <v>66</v>
      </c>
      <c r="W13" s="27" t="s">
        <v>156</v>
      </c>
      <c r="X13" s="27" t="s">
        <v>124</v>
      </c>
      <c r="Y13" s="27" t="s">
        <v>154</v>
      </c>
      <c r="Z13" s="27" t="s">
        <v>69</v>
      </c>
      <c r="AA13" s="27" t="s">
        <v>60</v>
      </c>
      <c r="AB13" s="27" t="s">
        <v>157</v>
      </c>
      <c r="AC13" s="27">
        <v>0</v>
      </c>
      <c r="AD13" s="27">
        <v>7</v>
      </c>
      <c r="AE13" s="27" t="s">
        <v>67</v>
      </c>
      <c r="AF13" s="27" t="s">
        <v>145</v>
      </c>
      <c r="AG13" s="27" t="s">
        <v>69</v>
      </c>
      <c r="AH13" s="27" t="s">
        <v>158</v>
      </c>
      <c r="AI13" s="27" t="s">
        <v>69</v>
      </c>
      <c r="AJ13" s="27" t="s">
        <v>69</v>
      </c>
      <c r="AK13" s="27" t="s">
        <v>69</v>
      </c>
      <c r="AL13" s="27" t="s">
        <v>69</v>
      </c>
      <c r="AM13" s="27" t="s">
        <v>147</v>
      </c>
      <c r="AN13" s="27" t="s">
        <v>148</v>
      </c>
      <c r="AO13" s="27" t="s">
        <v>149</v>
      </c>
      <c r="AP13" s="27" t="s">
        <v>73</v>
      </c>
      <c r="AQ13" s="30" t="s">
        <v>74</v>
      </c>
      <c r="AR13" s="27" t="s">
        <v>69</v>
      </c>
      <c r="AS13" s="27" t="s">
        <v>69</v>
      </c>
      <c r="AT13" s="27" t="s">
        <v>150</v>
      </c>
      <c r="AU13" s="27" t="s">
        <v>151</v>
      </c>
      <c r="AV13" s="31">
        <v>46184</v>
      </c>
      <c r="AW13" s="27" t="s">
        <v>152</v>
      </c>
      <c r="AX13" s="27" t="s">
        <v>159</v>
      </c>
      <c r="AY13" s="27" t="s">
        <v>79</v>
      </c>
      <c r="AZ13" s="32">
        <v>46188</v>
      </c>
      <c r="BA13" s="27"/>
      <c r="BB13" s="27"/>
      <c r="BC13" s="27"/>
      <c r="BD13" s="27"/>
      <c r="BE13" s="27"/>
    </row>
    <row r="14" s="4" customFormat="1" ht="20" customHeight="1" spans="1:57">
      <c r="A14" s="26">
        <v>9</v>
      </c>
      <c r="B14" s="27" t="s">
        <v>160</v>
      </c>
      <c r="C14" s="27" t="s">
        <v>161</v>
      </c>
      <c r="D14" s="27" t="s">
        <v>162</v>
      </c>
      <c r="E14" s="27" t="s">
        <v>60</v>
      </c>
      <c r="F14" s="27">
        <v>2</v>
      </c>
      <c r="G14" s="27"/>
      <c r="H14" s="27"/>
      <c r="I14" s="27"/>
      <c r="J14" s="29"/>
      <c r="K14" s="29"/>
      <c r="L14" s="29"/>
      <c r="M14" s="29"/>
      <c r="O14" s="27">
        <v>831</v>
      </c>
      <c r="P14" s="27" t="s">
        <v>163</v>
      </c>
      <c r="Q14" s="27" t="s">
        <v>62</v>
      </c>
      <c r="R14" s="27" t="s">
        <v>140</v>
      </c>
      <c r="S14" s="27" t="s">
        <v>141</v>
      </c>
      <c r="T14" s="27" t="s">
        <v>142</v>
      </c>
      <c r="U14" s="27" t="s">
        <v>65</v>
      </c>
      <c r="V14" s="27" t="s">
        <v>66</v>
      </c>
      <c r="W14" s="27" t="s">
        <v>164</v>
      </c>
      <c r="X14" s="27" t="s">
        <v>160</v>
      </c>
      <c r="Y14" s="27" t="s">
        <v>161</v>
      </c>
      <c r="Z14" s="27" t="s">
        <v>162</v>
      </c>
      <c r="AA14" s="27" t="s">
        <v>60</v>
      </c>
      <c r="AB14" s="27" t="s">
        <v>165</v>
      </c>
      <c r="AC14" s="27">
        <v>0</v>
      </c>
      <c r="AD14" s="27">
        <v>2</v>
      </c>
      <c r="AE14" s="27" t="s">
        <v>67</v>
      </c>
      <c r="AF14" s="27" t="s">
        <v>145</v>
      </c>
      <c r="AG14" s="27" t="s">
        <v>69</v>
      </c>
      <c r="AH14" s="27" t="s">
        <v>166</v>
      </c>
      <c r="AI14" s="27" t="s">
        <v>69</v>
      </c>
      <c r="AJ14" s="27" t="s">
        <v>69</v>
      </c>
      <c r="AK14" s="27" t="s">
        <v>69</v>
      </c>
      <c r="AL14" s="27" t="s">
        <v>69</v>
      </c>
      <c r="AM14" s="27" t="s">
        <v>147</v>
      </c>
      <c r="AN14" s="27" t="s">
        <v>148</v>
      </c>
      <c r="AO14" s="27" t="s">
        <v>149</v>
      </c>
      <c r="AP14" s="27" t="s">
        <v>73</v>
      </c>
      <c r="AQ14" s="30" t="s">
        <v>74</v>
      </c>
      <c r="AR14" s="27" t="s">
        <v>69</v>
      </c>
      <c r="AS14" s="27" t="s">
        <v>69</v>
      </c>
      <c r="AT14" s="27" t="s">
        <v>150</v>
      </c>
      <c r="AU14" s="27" t="s">
        <v>151</v>
      </c>
      <c r="AV14" s="31">
        <v>46184</v>
      </c>
      <c r="AW14" s="27" t="s">
        <v>152</v>
      </c>
      <c r="AX14" s="27" t="s">
        <v>153</v>
      </c>
      <c r="AY14" s="27" t="s">
        <v>79</v>
      </c>
      <c r="AZ14" s="32">
        <v>46188</v>
      </c>
      <c r="BA14" s="27"/>
      <c r="BB14" s="27"/>
      <c r="BC14" s="27"/>
      <c r="BD14" s="27"/>
      <c r="BE14" s="27"/>
    </row>
    <row r="15" s="4" customFormat="1" ht="20" customHeight="1" spans="1:57">
      <c r="A15" s="26">
        <v>10</v>
      </c>
      <c r="B15" s="27" t="s">
        <v>124</v>
      </c>
      <c r="C15" s="27" t="s">
        <v>167</v>
      </c>
      <c r="D15" s="27" t="s">
        <v>69</v>
      </c>
      <c r="E15" s="27" t="s">
        <v>60</v>
      </c>
      <c r="F15" s="27">
        <v>2</v>
      </c>
      <c r="G15" s="27"/>
      <c r="H15" s="27"/>
      <c r="I15" s="27"/>
      <c r="J15" s="29"/>
      <c r="K15" s="29"/>
      <c r="L15" s="29"/>
      <c r="M15" s="29"/>
      <c r="O15" s="27">
        <v>835</v>
      </c>
      <c r="P15" s="27" t="s">
        <v>168</v>
      </c>
      <c r="Q15" s="27" t="s">
        <v>62</v>
      </c>
      <c r="R15" s="27" t="s">
        <v>140</v>
      </c>
      <c r="S15" s="27" t="s">
        <v>141</v>
      </c>
      <c r="T15" s="27" t="s">
        <v>85</v>
      </c>
      <c r="U15" s="27" t="s">
        <v>65</v>
      </c>
      <c r="V15" s="27" t="s">
        <v>66</v>
      </c>
      <c r="W15" s="27" t="s">
        <v>169</v>
      </c>
      <c r="X15" s="27" t="s">
        <v>124</v>
      </c>
      <c r="Y15" s="27" t="s">
        <v>167</v>
      </c>
      <c r="Z15" s="27" t="s">
        <v>69</v>
      </c>
      <c r="AA15" s="27" t="s">
        <v>60</v>
      </c>
      <c r="AB15" s="27" t="s">
        <v>165</v>
      </c>
      <c r="AC15" s="27">
        <v>0</v>
      </c>
      <c r="AD15" s="27">
        <v>2</v>
      </c>
      <c r="AE15" s="27" t="s">
        <v>67</v>
      </c>
      <c r="AF15" s="27" t="s">
        <v>68</v>
      </c>
      <c r="AG15" s="27" t="s">
        <v>69</v>
      </c>
      <c r="AH15" s="27" t="s">
        <v>170</v>
      </c>
      <c r="AI15" s="27" t="s">
        <v>69</v>
      </c>
      <c r="AJ15" s="27" t="s">
        <v>69</v>
      </c>
      <c r="AK15" s="27" t="s">
        <v>69</v>
      </c>
      <c r="AL15" s="27" t="s">
        <v>69</v>
      </c>
      <c r="AM15" s="27" t="s">
        <v>147</v>
      </c>
      <c r="AN15" s="27" t="s">
        <v>148</v>
      </c>
      <c r="AO15" s="27" t="s">
        <v>149</v>
      </c>
      <c r="AP15" s="27" t="s">
        <v>73</v>
      </c>
      <c r="AQ15" s="30" t="s">
        <v>74</v>
      </c>
      <c r="AR15" s="27" t="s">
        <v>69</v>
      </c>
      <c r="AS15" s="27" t="s">
        <v>69</v>
      </c>
      <c r="AT15" s="27" t="s">
        <v>150</v>
      </c>
      <c r="AU15" s="27" t="s">
        <v>171</v>
      </c>
      <c r="AV15" s="31">
        <v>46184</v>
      </c>
      <c r="AW15" s="27" t="s">
        <v>152</v>
      </c>
      <c r="AX15" s="27" t="s">
        <v>172</v>
      </c>
      <c r="AY15" s="27" t="s">
        <v>79</v>
      </c>
      <c r="AZ15" s="32">
        <v>46188</v>
      </c>
      <c r="BA15" s="27"/>
      <c r="BB15" s="27"/>
      <c r="BC15" s="27"/>
      <c r="BD15" s="27"/>
      <c r="BE15" s="27"/>
    </row>
    <row r="16" s="4" customFormat="1" ht="20" customHeight="1" spans="1:57">
      <c r="A16" s="26">
        <v>11</v>
      </c>
      <c r="B16" s="27" t="s">
        <v>124</v>
      </c>
      <c r="C16" s="27" t="s">
        <v>173</v>
      </c>
      <c r="D16" s="27" t="s">
        <v>174</v>
      </c>
      <c r="E16" s="27" t="s">
        <v>60</v>
      </c>
      <c r="F16" s="27">
        <v>6</v>
      </c>
      <c r="G16" s="27"/>
      <c r="H16" s="27"/>
      <c r="I16" s="27"/>
      <c r="J16" s="29"/>
      <c r="K16" s="29"/>
      <c r="L16" s="29"/>
      <c r="M16" s="29"/>
      <c r="O16" s="27">
        <v>836</v>
      </c>
      <c r="P16" s="27" t="s">
        <v>175</v>
      </c>
      <c r="Q16" s="27" t="s">
        <v>62</v>
      </c>
      <c r="R16" s="27" t="s">
        <v>140</v>
      </c>
      <c r="S16" s="27" t="s">
        <v>141</v>
      </c>
      <c r="T16" s="27" t="s">
        <v>129</v>
      </c>
      <c r="U16" s="27" t="s">
        <v>65</v>
      </c>
      <c r="V16" s="27" t="s">
        <v>66</v>
      </c>
      <c r="W16" s="27" t="s">
        <v>176</v>
      </c>
      <c r="X16" s="27" t="s">
        <v>124</v>
      </c>
      <c r="Y16" s="27" t="s">
        <v>173</v>
      </c>
      <c r="Z16" s="27" t="s">
        <v>174</v>
      </c>
      <c r="AA16" s="27" t="s">
        <v>60</v>
      </c>
      <c r="AB16" s="27" t="s">
        <v>144</v>
      </c>
      <c r="AC16" s="27">
        <v>0</v>
      </c>
      <c r="AD16" s="27">
        <v>6</v>
      </c>
      <c r="AE16" s="27" t="s">
        <v>67</v>
      </c>
      <c r="AF16" s="27" t="s">
        <v>68</v>
      </c>
      <c r="AG16" s="27" t="s">
        <v>69</v>
      </c>
      <c r="AH16" s="27" t="s">
        <v>177</v>
      </c>
      <c r="AI16" s="27" t="s">
        <v>69</v>
      </c>
      <c r="AJ16" s="27" t="s">
        <v>69</v>
      </c>
      <c r="AK16" s="27" t="s">
        <v>69</v>
      </c>
      <c r="AL16" s="27" t="s">
        <v>69</v>
      </c>
      <c r="AM16" s="27" t="s">
        <v>147</v>
      </c>
      <c r="AN16" s="27" t="s">
        <v>148</v>
      </c>
      <c r="AO16" s="27" t="s">
        <v>149</v>
      </c>
      <c r="AP16" s="27" t="s">
        <v>73</v>
      </c>
      <c r="AQ16" s="30" t="s">
        <v>74</v>
      </c>
      <c r="AR16" s="27" t="s">
        <v>69</v>
      </c>
      <c r="AS16" s="27" t="s">
        <v>69</v>
      </c>
      <c r="AT16" s="27" t="s">
        <v>150</v>
      </c>
      <c r="AU16" s="27" t="s">
        <v>178</v>
      </c>
      <c r="AV16" s="31">
        <v>46184</v>
      </c>
      <c r="AW16" s="27" t="s">
        <v>152</v>
      </c>
      <c r="AX16" s="27" t="s">
        <v>172</v>
      </c>
      <c r="AY16" s="27" t="s">
        <v>79</v>
      </c>
      <c r="AZ16" s="32">
        <v>46188</v>
      </c>
      <c r="BA16" s="27"/>
      <c r="BB16" s="27"/>
      <c r="BC16" s="27"/>
      <c r="BD16" s="27"/>
      <c r="BE16" s="27"/>
    </row>
    <row r="17" s="4" customFormat="1" ht="20" customHeight="1" spans="1:57">
      <c r="A17" s="26">
        <v>12</v>
      </c>
      <c r="B17" s="27" t="s">
        <v>124</v>
      </c>
      <c r="C17" s="27" t="s">
        <v>179</v>
      </c>
      <c r="D17" s="27" t="s">
        <v>180</v>
      </c>
      <c r="E17" s="27" t="s">
        <v>60</v>
      </c>
      <c r="F17" s="27">
        <v>4</v>
      </c>
      <c r="G17" s="27"/>
      <c r="H17" s="27"/>
      <c r="I17" s="27"/>
      <c r="J17" s="29"/>
      <c r="K17" s="29"/>
      <c r="L17" s="29"/>
      <c r="M17" s="29"/>
      <c r="O17" s="27">
        <v>911</v>
      </c>
      <c r="P17" s="27" t="s">
        <v>181</v>
      </c>
      <c r="Q17" s="27" t="s">
        <v>62</v>
      </c>
      <c r="R17" s="27" t="s">
        <v>140</v>
      </c>
      <c r="S17" s="27" t="s">
        <v>141</v>
      </c>
      <c r="T17" s="27" t="s">
        <v>85</v>
      </c>
      <c r="U17" s="27" t="s">
        <v>65</v>
      </c>
      <c r="V17" s="27" t="s">
        <v>66</v>
      </c>
      <c r="W17" s="27" t="s">
        <v>182</v>
      </c>
      <c r="X17" s="27" t="s">
        <v>124</v>
      </c>
      <c r="Y17" s="27" t="s">
        <v>179</v>
      </c>
      <c r="Z17" s="27" t="s">
        <v>180</v>
      </c>
      <c r="AA17" s="27" t="s">
        <v>60</v>
      </c>
      <c r="AB17" s="27" t="s">
        <v>183</v>
      </c>
      <c r="AC17" s="27">
        <v>0</v>
      </c>
      <c r="AD17" s="27">
        <v>4</v>
      </c>
      <c r="AE17" s="27" t="s">
        <v>67</v>
      </c>
      <c r="AF17" s="27" t="s">
        <v>68</v>
      </c>
      <c r="AG17" s="27" t="s">
        <v>69</v>
      </c>
      <c r="AH17" s="27" t="s">
        <v>184</v>
      </c>
      <c r="AI17" s="27" t="s">
        <v>69</v>
      </c>
      <c r="AJ17" s="27" t="s">
        <v>69</v>
      </c>
      <c r="AK17" s="27" t="s">
        <v>69</v>
      </c>
      <c r="AL17" s="27" t="s">
        <v>69</v>
      </c>
      <c r="AM17" s="27" t="s">
        <v>147</v>
      </c>
      <c r="AN17" s="27" t="s">
        <v>148</v>
      </c>
      <c r="AO17" s="27" t="s">
        <v>149</v>
      </c>
      <c r="AP17" s="27" t="s">
        <v>73</v>
      </c>
      <c r="AQ17" s="30" t="s">
        <v>74</v>
      </c>
      <c r="AR17" s="27" t="s">
        <v>69</v>
      </c>
      <c r="AS17" s="27" t="s">
        <v>69</v>
      </c>
      <c r="AT17" s="27" t="s">
        <v>150</v>
      </c>
      <c r="AU17" s="27" t="s">
        <v>185</v>
      </c>
      <c r="AV17" s="31">
        <v>46184</v>
      </c>
      <c r="AW17" s="27" t="s">
        <v>152</v>
      </c>
      <c r="AX17" s="27" t="s">
        <v>186</v>
      </c>
      <c r="AY17" s="27" t="s">
        <v>79</v>
      </c>
      <c r="AZ17" s="32">
        <v>46188</v>
      </c>
      <c r="BA17" s="27"/>
      <c r="BB17" s="27"/>
      <c r="BC17" s="27"/>
      <c r="BD17" s="27"/>
      <c r="BE17" s="27"/>
    </row>
    <row r="18" s="4" customFormat="1" ht="72" customHeight="1" spans="1:57">
      <c r="A18" s="26">
        <v>13</v>
      </c>
      <c r="B18" s="30" t="s">
        <v>187</v>
      </c>
      <c r="C18" s="27" t="s">
        <v>188</v>
      </c>
      <c r="D18" s="27" t="s">
        <v>189</v>
      </c>
      <c r="E18" s="27" t="s">
        <v>60</v>
      </c>
      <c r="F18" s="27">
        <v>5</v>
      </c>
      <c r="G18" s="27"/>
      <c r="H18" s="27"/>
      <c r="I18" s="27"/>
      <c r="J18" s="29"/>
      <c r="K18" s="29"/>
      <c r="L18" s="29"/>
      <c r="M18" s="29"/>
      <c r="O18" s="27">
        <v>959</v>
      </c>
      <c r="P18" s="27" t="s">
        <v>190</v>
      </c>
      <c r="Q18" s="27" t="s">
        <v>62</v>
      </c>
      <c r="R18" s="27" t="s">
        <v>191</v>
      </c>
      <c r="S18" s="27" t="s">
        <v>192</v>
      </c>
      <c r="T18" s="27" t="s">
        <v>85</v>
      </c>
      <c r="U18" s="27" t="s">
        <v>65</v>
      </c>
      <c r="V18" s="27" t="s">
        <v>66</v>
      </c>
      <c r="W18" s="27" t="s">
        <v>193</v>
      </c>
      <c r="X18" s="30" t="s">
        <v>187</v>
      </c>
      <c r="Y18" s="27" t="s">
        <v>188</v>
      </c>
      <c r="Z18" s="27" t="s">
        <v>189</v>
      </c>
      <c r="AA18" s="27" t="s">
        <v>60</v>
      </c>
      <c r="AB18" s="27" t="s">
        <v>194</v>
      </c>
      <c r="AC18" s="27">
        <v>0</v>
      </c>
      <c r="AD18" s="27">
        <v>5</v>
      </c>
      <c r="AE18" s="27" t="s">
        <v>67</v>
      </c>
      <c r="AF18" s="27" t="s">
        <v>68</v>
      </c>
      <c r="AG18" s="27" t="s">
        <v>69</v>
      </c>
      <c r="AH18" s="27" t="s">
        <v>195</v>
      </c>
      <c r="AI18" s="27" t="s">
        <v>69</v>
      </c>
      <c r="AJ18" s="27" t="s">
        <v>69</v>
      </c>
      <c r="AK18" s="27" t="s">
        <v>69</v>
      </c>
      <c r="AL18" s="27" t="s">
        <v>69</v>
      </c>
      <c r="AM18" s="27" t="s">
        <v>196</v>
      </c>
      <c r="AN18" s="27" t="s">
        <v>197</v>
      </c>
      <c r="AO18" s="27" t="s">
        <v>149</v>
      </c>
      <c r="AP18" s="27" t="s">
        <v>73</v>
      </c>
      <c r="AQ18" s="30" t="s">
        <v>74</v>
      </c>
      <c r="AR18" s="27" t="s">
        <v>198</v>
      </c>
      <c r="AS18" s="27" t="s">
        <v>69</v>
      </c>
      <c r="AT18" s="27" t="s">
        <v>199</v>
      </c>
      <c r="AU18" s="27" t="s">
        <v>200</v>
      </c>
      <c r="AV18" s="31">
        <v>46184</v>
      </c>
      <c r="AW18" s="27" t="s">
        <v>199</v>
      </c>
      <c r="AX18" s="27" t="s">
        <v>201</v>
      </c>
      <c r="AY18" s="27" t="s">
        <v>79</v>
      </c>
      <c r="AZ18" s="32">
        <v>46188</v>
      </c>
      <c r="BA18" s="27"/>
      <c r="BB18" s="27"/>
      <c r="BC18" s="27"/>
      <c r="BD18" s="27"/>
      <c r="BE18" s="27"/>
    </row>
    <row r="19" s="4" customFormat="1" ht="20" customHeight="1" spans="1:57">
      <c r="A19" s="26">
        <v>14</v>
      </c>
      <c r="B19" s="27" t="s">
        <v>124</v>
      </c>
      <c r="C19" s="27" t="s">
        <v>138</v>
      </c>
      <c r="D19" s="27" t="s">
        <v>69</v>
      </c>
      <c r="E19" s="27" t="s">
        <v>60</v>
      </c>
      <c r="F19" s="27">
        <v>1</v>
      </c>
      <c r="G19" s="27"/>
      <c r="H19" s="27"/>
      <c r="I19" s="27"/>
      <c r="J19" s="29"/>
      <c r="K19" s="29"/>
      <c r="L19" s="29"/>
      <c r="M19" s="29"/>
      <c r="O19" s="27">
        <v>980</v>
      </c>
      <c r="P19" s="27" t="s">
        <v>202</v>
      </c>
      <c r="Q19" s="27" t="s">
        <v>62</v>
      </c>
      <c r="R19" s="27" t="s">
        <v>191</v>
      </c>
      <c r="S19" s="27" t="s">
        <v>141</v>
      </c>
      <c r="T19" s="27" t="s">
        <v>142</v>
      </c>
      <c r="U19" s="27" t="s">
        <v>65</v>
      </c>
      <c r="V19" s="27" t="s">
        <v>66</v>
      </c>
      <c r="W19" s="27" t="s">
        <v>143</v>
      </c>
      <c r="X19" s="27" t="s">
        <v>124</v>
      </c>
      <c r="Y19" s="27" t="s">
        <v>138</v>
      </c>
      <c r="Z19" s="27" t="s">
        <v>69</v>
      </c>
      <c r="AA19" s="27" t="s">
        <v>60</v>
      </c>
      <c r="AB19" s="27" t="s">
        <v>102</v>
      </c>
      <c r="AC19" s="27">
        <v>0</v>
      </c>
      <c r="AD19" s="27">
        <v>1</v>
      </c>
      <c r="AE19" s="27" t="s">
        <v>67</v>
      </c>
      <c r="AF19" s="27" t="s">
        <v>145</v>
      </c>
      <c r="AG19" s="27" t="s">
        <v>69</v>
      </c>
      <c r="AH19" s="27" t="s">
        <v>203</v>
      </c>
      <c r="AI19" s="27" t="s">
        <v>69</v>
      </c>
      <c r="AJ19" s="27" t="s">
        <v>69</v>
      </c>
      <c r="AK19" s="27" t="s">
        <v>69</v>
      </c>
      <c r="AL19" s="27" t="s">
        <v>69</v>
      </c>
      <c r="AM19" s="27" t="s">
        <v>204</v>
      </c>
      <c r="AN19" s="27" t="s">
        <v>205</v>
      </c>
      <c r="AO19" s="27" t="s">
        <v>149</v>
      </c>
      <c r="AP19" s="27" t="s">
        <v>73</v>
      </c>
      <c r="AQ19" s="30" t="s">
        <v>74</v>
      </c>
      <c r="AR19" s="27" t="s">
        <v>69</v>
      </c>
      <c r="AS19" s="27" t="s">
        <v>69</v>
      </c>
      <c r="AT19" s="27" t="s">
        <v>199</v>
      </c>
      <c r="AU19" s="27" t="s">
        <v>206</v>
      </c>
      <c r="AV19" s="31">
        <v>46184</v>
      </c>
      <c r="AW19" s="27" t="s">
        <v>199</v>
      </c>
      <c r="AX19" s="27" t="s">
        <v>207</v>
      </c>
      <c r="AY19" s="27" t="s">
        <v>79</v>
      </c>
      <c r="AZ19" s="32">
        <v>46188</v>
      </c>
      <c r="BA19" s="27"/>
      <c r="BB19" s="27"/>
      <c r="BC19" s="27"/>
      <c r="BD19" s="27"/>
      <c r="BE19" s="27"/>
    </row>
    <row r="20" s="4" customFormat="1" ht="20" customHeight="1" spans="1:57">
      <c r="A20" s="26">
        <v>15</v>
      </c>
      <c r="B20" s="27" t="s">
        <v>208</v>
      </c>
      <c r="C20" s="27" t="s">
        <v>209</v>
      </c>
      <c r="D20" s="27" t="s">
        <v>210</v>
      </c>
      <c r="E20" s="27" t="s">
        <v>60</v>
      </c>
      <c r="F20" s="27">
        <v>2</v>
      </c>
      <c r="G20" s="27"/>
      <c r="H20" s="27"/>
      <c r="I20" s="27"/>
      <c r="J20" s="29"/>
      <c r="K20" s="29"/>
      <c r="L20" s="29"/>
      <c r="M20" s="29"/>
      <c r="O20" s="27">
        <v>1021</v>
      </c>
      <c r="P20" s="27" t="s">
        <v>211</v>
      </c>
      <c r="Q20" s="27" t="s">
        <v>62</v>
      </c>
      <c r="R20" s="27" t="s">
        <v>212</v>
      </c>
      <c r="S20" s="27" t="s">
        <v>213</v>
      </c>
      <c r="T20" s="27" t="s">
        <v>142</v>
      </c>
      <c r="U20" s="27" t="s">
        <v>214</v>
      </c>
      <c r="V20" s="27" t="s">
        <v>215</v>
      </c>
      <c r="W20" s="27" t="s">
        <v>216</v>
      </c>
      <c r="X20" s="27" t="s">
        <v>208</v>
      </c>
      <c r="Y20" s="27" t="s">
        <v>209</v>
      </c>
      <c r="Z20" s="27" t="s">
        <v>210</v>
      </c>
      <c r="AA20" s="27" t="s">
        <v>60</v>
      </c>
      <c r="AB20" s="27" t="s">
        <v>165</v>
      </c>
      <c r="AC20" s="27">
        <v>0</v>
      </c>
      <c r="AD20" s="27">
        <v>2</v>
      </c>
      <c r="AE20" s="27" t="s">
        <v>67</v>
      </c>
      <c r="AF20" s="27" t="s">
        <v>145</v>
      </c>
      <c r="AG20" s="27" t="s">
        <v>69</v>
      </c>
      <c r="AH20" s="27" t="s">
        <v>217</v>
      </c>
      <c r="AI20" s="27" t="s">
        <v>69</v>
      </c>
      <c r="AJ20" s="27" t="s">
        <v>69</v>
      </c>
      <c r="AK20" s="27" t="s">
        <v>69</v>
      </c>
      <c r="AL20" s="27" t="s">
        <v>69</v>
      </c>
      <c r="AM20" s="27" t="s">
        <v>218</v>
      </c>
      <c r="AN20" s="27" t="s">
        <v>219</v>
      </c>
      <c r="AO20" s="27" t="s">
        <v>220</v>
      </c>
      <c r="AP20" s="27" t="s">
        <v>73</v>
      </c>
      <c r="AQ20" s="30" t="s">
        <v>221</v>
      </c>
      <c r="AR20" s="27" t="s">
        <v>69</v>
      </c>
      <c r="AS20" s="27" t="s">
        <v>69</v>
      </c>
      <c r="AT20" s="27" t="s">
        <v>222</v>
      </c>
      <c r="AU20" s="27" t="s">
        <v>223</v>
      </c>
      <c r="AV20" s="31">
        <v>46184</v>
      </c>
      <c r="AW20" s="27" t="s">
        <v>224</v>
      </c>
      <c r="AX20" s="27" t="s">
        <v>225</v>
      </c>
      <c r="AY20" s="27" t="s">
        <v>79</v>
      </c>
      <c r="AZ20" s="32">
        <v>46188</v>
      </c>
      <c r="BA20" s="27"/>
      <c r="BB20" s="27"/>
      <c r="BC20" s="27"/>
      <c r="BD20" s="27"/>
      <c r="BE20" s="27"/>
    </row>
    <row r="21" s="4" customFormat="1" ht="90" spans="1:57">
      <c r="A21" s="26">
        <v>16</v>
      </c>
      <c r="B21" s="27" t="s">
        <v>226</v>
      </c>
      <c r="C21" s="27" t="s">
        <v>227</v>
      </c>
      <c r="D21" s="27" t="s">
        <v>228</v>
      </c>
      <c r="E21" s="27" t="s">
        <v>60</v>
      </c>
      <c r="F21" s="27">
        <v>5</v>
      </c>
      <c r="G21" s="27"/>
      <c r="H21" s="27"/>
      <c r="I21" s="27"/>
      <c r="J21" s="29"/>
      <c r="K21" s="29"/>
      <c r="L21" s="29"/>
      <c r="M21" s="29"/>
      <c r="O21" s="27">
        <v>1022</v>
      </c>
      <c r="P21" s="27" t="s">
        <v>229</v>
      </c>
      <c r="Q21" s="27" t="s">
        <v>62</v>
      </c>
      <c r="R21" s="27" t="s">
        <v>212</v>
      </c>
      <c r="S21" s="27" t="s">
        <v>213</v>
      </c>
      <c r="T21" s="27" t="s">
        <v>142</v>
      </c>
      <c r="U21" s="27" t="s">
        <v>214</v>
      </c>
      <c r="V21" s="27" t="s">
        <v>215</v>
      </c>
      <c r="W21" s="27" t="s">
        <v>230</v>
      </c>
      <c r="X21" s="27" t="s">
        <v>226</v>
      </c>
      <c r="Y21" s="27" t="s">
        <v>227</v>
      </c>
      <c r="Z21" s="27" t="s">
        <v>228</v>
      </c>
      <c r="AA21" s="27" t="s">
        <v>60</v>
      </c>
      <c r="AB21" s="27" t="s">
        <v>194</v>
      </c>
      <c r="AC21" s="27">
        <v>0</v>
      </c>
      <c r="AD21" s="27">
        <v>5</v>
      </c>
      <c r="AE21" s="27" t="s">
        <v>67</v>
      </c>
      <c r="AF21" s="27" t="s">
        <v>145</v>
      </c>
      <c r="AG21" s="27" t="s">
        <v>69</v>
      </c>
      <c r="AH21" s="27" t="s">
        <v>217</v>
      </c>
      <c r="AI21" s="27" t="s">
        <v>69</v>
      </c>
      <c r="AJ21" s="27" t="s">
        <v>69</v>
      </c>
      <c r="AK21" s="27" t="s">
        <v>69</v>
      </c>
      <c r="AL21" s="27" t="s">
        <v>69</v>
      </c>
      <c r="AM21" s="27" t="s">
        <v>218</v>
      </c>
      <c r="AN21" s="27" t="s">
        <v>219</v>
      </c>
      <c r="AO21" s="27" t="s">
        <v>220</v>
      </c>
      <c r="AP21" s="27" t="s">
        <v>73</v>
      </c>
      <c r="AQ21" s="30" t="s">
        <v>221</v>
      </c>
      <c r="AR21" s="27" t="s">
        <v>69</v>
      </c>
      <c r="AS21" s="27" t="s">
        <v>69</v>
      </c>
      <c r="AT21" s="27" t="s">
        <v>222</v>
      </c>
      <c r="AU21" s="27" t="s">
        <v>223</v>
      </c>
      <c r="AV21" s="31">
        <v>46184</v>
      </c>
      <c r="AW21" s="27" t="s">
        <v>224</v>
      </c>
      <c r="AX21" s="27" t="s">
        <v>225</v>
      </c>
      <c r="AY21" s="27" t="s">
        <v>79</v>
      </c>
      <c r="AZ21" s="32">
        <v>46188</v>
      </c>
      <c r="BA21" s="27"/>
      <c r="BB21" s="27"/>
      <c r="BC21" s="27"/>
      <c r="BD21" s="27"/>
      <c r="BE21" s="27"/>
    </row>
    <row r="22" s="4" customFormat="1" ht="67.5" spans="1:57">
      <c r="A22" s="26">
        <v>17</v>
      </c>
      <c r="B22" s="30" t="s">
        <v>231</v>
      </c>
      <c r="C22" s="27" t="s">
        <v>232</v>
      </c>
      <c r="D22" s="27" t="s">
        <v>233</v>
      </c>
      <c r="E22" s="27" t="s">
        <v>60</v>
      </c>
      <c r="F22" s="27">
        <v>2</v>
      </c>
      <c r="G22" s="27"/>
      <c r="H22" s="27"/>
      <c r="I22" s="27"/>
      <c r="J22" s="29"/>
      <c r="K22" s="29"/>
      <c r="L22" s="29"/>
      <c r="M22" s="29"/>
      <c r="O22" s="27">
        <v>1023</v>
      </c>
      <c r="P22" s="27" t="s">
        <v>234</v>
      </c>
      <c r="Q22" s="27" t="s">
        <v>62</v>
      </c>
      <c r="R22" s="27" t="s">
        <v>212</v>
      </c>
      <c r="S22" s="27" t="s">
        <v>213</v>
      </c>
      <c r="T22" s="27" t="s">
        <v>142</v>
      </c>
      <c r="U22" s="27" t="s">
        <v>214</v>
      </c>
      <c r="V22" s="27" t="s">
        <v>215</v>
      </c>
      <c r="W22" s="27" t="s">
        <v>235</v>
      </c>
      <c r="X22" s="30" t="s">
        <v>231</v>
      </c>
      <c r="Y22" s="27" t="s">
        <v>232</v>
      </c>
      <c r="Z22" s="27" t="s">
        <v>233</v>
      </c>
      <c r="AA22" s="27" t="s">
        <v>60</v>
      </c>
      <c r="AB22" s="27" t="s">
        <v>165</v>
      </c>
      <c r="AC22" s="27">
        <v>0</v>
      </c>
      <c r="AD22" s="27">
        <v>2</v>
      </c>
      <c r="AE22" s="27" t="s">
        <v>67</v>
      </c>
      <c r="AF22" s="27" t="s">
        <v>145</v>
      </c>
      <c r="AG22" s="27" t="s">
        <v>69</v>
      </c>
      <c r="AH22" s="27" t="s">
        <v>236</v>
      </c>
      <c r="AI22" s="27" t="s">
        <v>69</v>
      </c>
      <c r="AJ22" s="27" t="s">
        <v>69</v>
      </c>
      <c r="AK22" s="27" t="s">
        <v>69</v>
      </c>
      <c r="AL22" s="27" t="s">
        <v>69</v>
      </c>
      <c r="AM22" s="27" t="s">
        <v>218</v>
      </c>
      <c r="AN22" s="27" t="s">
        <v>219</v>
      </c>
      <c r="AO22" s="27" t="s">
        <v>220</v>
      </c>
      <c r="AP22" s="27" t="s">
        <v>73</v>
      </c>
      <c r="AQ22" s="30" t="s">
        <v>221</v>
      </c>
      <c r="AR22" s="27" t="s">
        <v>69</v>
      </c>
      <c r="AS22" s="27" t="s">
        <v>69</v>
      </c>
      <c r="AT22" s="27" t="s">
        <v>222</v>
      </c>
      <c r="AU22" s="27" t="s">
        <v>223</v>
      </c>
      <c r="AV22" s="31">
        <v>46184</v>
      </c>
      <c r="AW22" s="27" t="s">
        <v>224</v>
      </c>
      <c r="AX22" s="27" t="s">
        <v>237</v>
      </c>
      <c r="AY22" s="27" t="s">
        <v>79</v>
      </c>
      <c r="AZ22" s="32">
        <v>46188</v>
      </c>
      <c r="BA22" s="27"/>
      <c r="BB22" s="27"/>
      <c r="BC22" s="27"/>
      <c r="BD22" s="27"/>
      <c r="BE22" s="27"/>
    </row>
    <row r="23" s="4" customFormat="1" ht="67.5" spans="1:57">
      <c r="A23" s="26">
        <v>18</v>
      </c>
      <c r="B23" s="27" t="s">
        <v>124</v>
      </c>
      <c r="C23" s="27" t="s">
        <v>238</v>
      </c>
      <c r="D23" s="27" t="s">
        <v>239</v>
      </c>
      <c r="E23" s="27" t="s">
        <v>60</v>
      </c>
      <c r="F23" s="27">
        <v>2</v>
      </c>
      <c r="G23" s="27"/>
      <c r="H23" s="27"/>
      <c r="I23" s="27"/>
      <c r="J23" s="29"/>
      <c r="K23" s="29"/>
      <c r="L23" s="29"/>
      <c r="M23" s="29"/>
      <c r="O23" s="27">
        <v>1024</v>
      </c>
      <c r="P23" s="27" t="s">
        <v>240</v>
      </c>
      <c r="Q23" s="27" t="s">
        <v>62</v>
      </c>
      <c r="R23" s="27" t="s">
        <v>212</v>
      </c>
      <c r="S23" s="27" t="s">
        <v>213</v>
      </c>
      <c r="T23" s="27" t="s">
        <v>142</v>
      </c>
      <c r="U23" s="27" t="s">
        <v>214</v>
      </c>
      <c r="V23" s="27" t="s">
        <v>215</v>
      </c>
      <c r="W23" s="27" t="s">
        <v>241</v>
      </c>
      <c r="X23" s="27" t="s">
        <v>124</v>
      </c>
      <c r="Y23" s="27" t="s">
        <v>238</v>
      </c>
      <c r="Z23" s="27" t="s">
        <v>239</v>
      </c>
      <c r="AA23" s="27" t="s">
        <v>60</v>
      </c>
      <c r="AB23" s="27" t="s">
        <v>165</v>
      </c>
      <c r="AC23" s="27">
        <v>0</v>
      </c>
      <c r="AD23" s="27">
        <v>2</v>
      </c>
      <c r="AE23" s="27" t="s">
        <v>67</v>
      </c>
      <c r="AF23" s="27" t="s">
        <v>145</v>
      </c>
      <c r="AG23" s="27" t="s">
        <v>69</v>
      </c>
      <c r="AH23" s="27" t="s">
        <v>236</v>
      </c>
      <c r="AI23" s="27" t="s">
        <v>69</v>
      </c>
      <c r="AJ23" s="27" t="s">
        <v>69</v>
      </c>
      <c r="AK23" s="27" t="s">
        <v>69</v>
      </c>
      <c r="AL23" s="27" t="s">
        <v>69</v>
      </c>
      <c r="AM23" s="27" t="s">
        <v>218</v>
      </c>
      <c r="AN23" s="27" t="s">
        <v>219</v>
      </c>
      <c r="AO23" s="27" t="s">
        <v>220</v>
      </c>
      <c r="AP23" s="27" t="s">
        <v>73</v>
      </c>
      <c r="AQ23" s="30" t="s">
        <v>221</v>
      </c>
      <c r="AR23" s="27" t="s">
        <v>69</v>
      </c>
      <c r="AS23" s="27" t="s">
        <v>69</v>
      </c>
      <c r="AT23" s="27" t="s">
        <v>222</v>
      </c>
      <c r="AU23" s="27" t="s">
        <v>223</v>
      </c>
      <c r="AV23" s="31">
        <v>46184</v>
      </c>
      <c r="AW23" s="27" t="s">
        <v>224</v>
      </c>
      <c r="AX23" s="27" t="s">
        <v>237</v>
      </c>
      <c r="AY23" s="27" t="s">
        <v>79</v>
      </c>
      <c r="AZ23" s="32">
        <v>46188</v>
      </c>
      <c r="BA23" s="27"/>
      <c r="BB23" s="27"/>
      <c r="BC23" s="27"/>
      <c r="BD23" s="27"/>
      <c r="BE23" s="27"/>
    </row>
    <row r="24" s="4" customFormat="1" ht="27" spans="1:57">
      <c r="A24" s="26">
        <v>19</v>
      </c>
      <c r="B24" s="27" t="s">
        <v>242</v>
      </c>
      <c r="C24" s="27" t="s">
        <v>243</v>
      </c>
      <c r="D24" s="27" t="s">
        <v>174</v>
      </c>
      <c r="E24" s="27" t="s">
        <v>60</v>
      </c>
      <c r="F24" s="27">
        <v>10</v>
      </c>
      <c r="G24" s="27"/>
      <c r="H24" s="27"/>
      <c r="I24" s="27"/>
      <c r="J24" s="29"/>
      <c r="K24" s="29"/>
      <c r="L24" s="29"/>
      <c r="M24" s="29"/>
      <c r="O24" s="27">
        <v>1061</v>
      </c>
      <c r="P24" s="27" t="s">
        <v>244</v>
      </c>
      <c r="Q24" s="27" t="s">
        <v>62</v>
      </c>
      <c r="R24" s="27" t="s">
        <v>212</v>
      </c>
      <c r="S24" s="27" t="s">
        <v>213</v>
      </c>
      <c r="T24" s="27" t="s">
        <v>129</v>
      </c>
      <c r="U24" s="27" t="s">
        <v>214</v>
      </c>
      <c r="V24" s="27" t="s">
        <v>215</v>
      </c>
      <c r="W24" s="27" t="s">
        <v>245</v>
      </c>
      <c r="X24" s="27" t="s">
        <v>242</v>
      </c>
      <c r="Y24" s="27" t="s">
        <v>243</v>
      </c>
      <c r="Z24" s="27" t="s">
        <v>174</v>
      </c>
      <c r="AA24" s="27" t="s">
        <v>60</v>
      </c>
      <c r="AB24" s="27" t="s">
        <v>246</v>
      </c>
      <c r="AC24" s="27">
        <v>0</v>
      </c>
      <c r="AD24" s="27">
        <v>10</v>
      </c>
      <c r="AE24" s="27" t="s">
        <v>67</v>
      </c>
      <c r="AF24" s="27" t="s">
        <v>68</v>
      </c>
      <c r="AG24" s="27" t="s">
        <v>69</v>
      </c>
      <c r="AH24" s="27" t="s">
        <v>247</v>
      </c>
      <c r="AI24" s="27" t="s">
        <v>69</v>
      </c>
      <c r="AJ24" s="27" t="s">
        <v>69</v>
      </c>
      <c r="AK24" s="27" t="s">
        <v>69</v>
      </c>
      <c r="AL24" s="27" t="s">
        <v>69</v>
      </c>
      <c r="AM24" s="27" t="s">
        <v>218</v>
      </c>
      <c r="AN24" s="27" t="s">
        <v>219</v>
      </c>
      <c r="AO24" s="27" t="s">
        <v>220</v>
      </c>
      <c r="AP24" s="27" t="s">
        <v>73</v>
      </c>
      <c r="AQ24" s="30" t="s">
        <v>221</v>
      </c>
      <c r="AR24" s="27" t="s">
        <v>69</v>
      </c>
      <c r="AS24" s="27" t="s">
        <v>69</v>
      </c>
      <c r="AT24" s="27" t="s">
        <v>222</v>
      </c>
      <c r="AU24" s="27" t="s">
        <v>248</v>
      </c>
      <c r="AV24" s="31">
        <v>46184</v>
      </c>
      <c r="AW24" s="27" t="s">
        <v>224</v>
      </c>
      <c r="AX24" s="27" t="s">
        <v>249</v>
      </c>
      <c r="AY24" s="27" t="s">
        <v>79</v>
      </c>
      <c r="AZ24" s="32">
        <v>46188</v>
      </c>
      <c r="BA24" s="27"/>
      <c r="BB24" s="27"/>
      <c r="BC24" s="27"/>
      <c r="BD24" s="27"/>
      <c r="BE24" s="27"/>
    </row>
    <row r="25" s="4" customFormat="1" ht="27" spans="1:57">
      <c r="A25" s="26">
        <v>20</v>
      </c>
      <c r="B25" s="27" t="s">
        <v>250</v>
      </c>
      <c r="C25" s="27" t="s">
        <v>251</v>
      </c>
      <c r="D25" s="27" t="s">
        <v>174</v>
      </c>
      <c r="E25" s="27" t="s">
        <v>60</v>
      </c>
      <c r="F25" s="27">
        <v>2</v>
      </c>
      <c r="G25" s="27"/>
      <c r="H25" s="27"/>
      <c r="I25" s="27"/>
      <c r="J25" s="29"/>
      <c r="K25" s="29"/>
      <c r="L25" s="29"/>
      <c r="M25" s="29"/>
      <c r="O25" s="27">
        <v>1062</v>
      </c>
      <c r="P25" s="27" t="s">
        <v>252</v>
      </c>
      <c r="Q25" s="27" t="s">
        <v>62</v>
      </c>
      <c r="R25" s="27" t="s">
        <v>212</v>
      </c>
      <c r="S25" s="27" t="s">
        <v>213</v>
      </c>
      <c r="T25" s="27" t="s">
        <v>129</v>
      </c>
      <c r="U25" s="27" t="s">
        <v>214</v>
      </c>
      <c r="V25" s="27" t="s">
        <v>215</v>
      </c>
      <c r="W25" s="27" t="s">
        <v>253</v>
      </c>
      <c r="X25" s="27" t="s">
        <v>250</v>
      </c>
      <c r="Y25" s="27" t="s">
        <v>251</v>
      </c>
      <c r="Z25" s="27" t="s">
        <v>174</v>
      </c>
      <c r="AA25" s="27" t="s">
        <v>60</v>
      </c>
      <c r="AB25" s="27" t="s">
        <v>165</v>
      </c>
      <c r="AC25" s="27">
        <v>0</v>
      </c>
      <c r="AD25" s="27">
        <v>2</v>
      </c>
      <c r="AE25" s="27" t="s">
        <v>67</v>
      </c>
      <c r="AF25" s="27" t="s">
        <v>68</v>
      </c>
      <c r="AG25" s="27" t="s">
        <v>69</v>
      </c>
      <c r="AH25" s="27" t="s">
        <v>254</v>
      </c>
      <c r="AI25" s="27" t="s">
        <v>69</v>
      </c>
      <c r="AJ25" s="27" t="s">
        <v>69</v>
      </c>
      <c r="AK25" s="27" t="s">
        <v>69</v>
      </c>
      <c r="AL25" s="27" t="s">
        <v>69</v>
      </c>
      <c r="AM25" s="27" t="s">
        <v>218</v>
      </c>
      <c r="AN25" s="27" t="s">
        <v>219</v>
      </c>
      <c r="AO25" s="27" t="s">
        <v>220</v>
      </c>
      <c r="AP25" s="27" t="s">
        <v>73</v>
      </c>
      <c r="AQ25" s="30" t="s">
        <v>221</v>
      </c>
      <c r="AR25" s="27" t="s">
        <v>69</v>
      </c>
      <c r="AS25" s="27" t="s">
        <v>69</v>
      </c>
      <c r="AT25" s="27" t="s">
        <v>222</v>
      </c>
      <c r="AU25" s="27" t="s">
        <v>248</v>
      </c>
      <c r="AV25" s="31">
        <v>46184</v>
      </c>
      <c r="AW25" s="27" t="s">
        <v>224</v>
      </c>
      <c r="AX25" s="27" t="s">
        <v>249</v>
      </c>
      <c r="AY25" s="27" t="s">
        <v>79</v>
      </c>
      <c r="AZ25" s="32">
        <v>46188</v>
      </c>
      <c r="BA25" s="27"/>
      <c r="BB25" s="27"/>
      <c r="BC25" s="27"/>
      <c r="BD25" s="27"/>
      <c r="BE25" s="27"/>
    </row>
    <row r="26" s="4" customFormat="1" ht="78.75" spans="1:57">
      <c r="A26" s="26">
        <v>21</v>
      </c>
      <c r="B26" s="27" t="s">
        <v>255</v>
      </c>
      <c r="C26" s="27" t="s">
        <v>256</v>
      </c>
      <c r="D26" s="27" t="s">
        <v>257</v>
      </c>
      <c r="E26" s="27" t="s">
        <v>60</v>
      </c>
      <c r="F26" s="27">
        <v>2</v>
      </c>
      <c r="G26" s="27"/>
      <c r="H26" s="27"/>
      <c r="I26" s="27"/>
      <c r="J26" s="29"/>
      <c r="K26" s="29"/>
      <c r="L26" s="29"/>
      <c r="M26" s="29"/>
      <c r="O26" s="27">
        <v>1064</v>
      </c>
      <c r="P26" s="27" t="s">
        <v>258</v>
      </c>
      <c r="Q26" s="27" t="s">
        <v>62</v>
      </c>
      <c r="R26" s="27" t="s">
        <v>212</v>
      </c>
      <c r="S26" s="27" t="s">
        <v>213</v>
      </c>
      <c r="T26" s="27" t="s">
        <v>129</v>
      </c>
      <c r="U26" s="27" t="s">
        <v>214</v>
      </c>
      <c r="V26" s="27" t="s">
        <v>215</v>
      </c>
      <c r="W26" s="27" t="s">
        <v>259</v>
      </c>
      <c r="X26" s="27" t="s">
        <v>255</v>
      </c>
      <c r="Y26" s="27" t="s">
        <v>256</v>
      </c>
      <c r="Z26" s="27" t="s">
        <v>260</v>
      </c>
      <c r="AA26" s="27" t="s">
        <v>60</v>
      </c>
      <c r="AB26" s="27" t="s">
        <v>165</v>
      </c>
      <c r="AC26" s="27">
        <v>0</v>
      </c>
      <c r="AD26" s="27">
        <v>2</v>
      </c>
      <c r="AE26" s="27" t="s">
        <v>67</v>
      </c>
      <c r="AF26" s="27" t="s">
        <v>68</v>
      </c>
      <c r="AG26" s="27" t="s">
        <v>69</v>
      </c>
      <c r="AH26" s="27" t="s">
        <v>217</v>
      </c>
      <c r="AI26" s="27" t="s">
        <v>69</v>
      </c>
      <c r="AJ26" s="27" t="s">
        <v>69</v>
      </c>
      <c r="AK26" s="27" t="s">
        <v>69</v>
      </c>
      <c r="AL26" s="27" t="s">
        <v>69</v>
      </c>
      <c r="AM26" s="27" t="s">
        <v>218</v>
      </c>
      <c r="AN26" s="27" t="s">
        <v>219</v>
      </c>
      <c r="AO26" s="27" t="s">
        <v>220</v>
      </c>
      <c r="AP26" s="27" t="s">
        <v>73</v>
      </c>
      <c r="AQ26" s="30" t="s">
        <v>221</v>
      </c>
      <c r="AR26" s="27" t="s">
        <v>261</v>
      </c>
      <c r="AS26" s="27" t="s">
        <v>69</v>
      </c>
      <c r="AT26" s="27" t="s">
        <v>222</v>
      </c>
      <c r="AU26" s="27" t="s">
        <v>262</v>
      </c>
      <c r="AV26" s="31">
        <v>46184</v>
      </c>
      <c r="AW26" s="27" t="s">
        <v>224</v>
      </c>
      <c r="AX26" s="27" t="s">
        <v>263</v>
      </c>
      <c r="AY26" s="27" t="s">
        <v>79</v>
      </c>
      <c r="AZ26" s="32">
        <v>46188</v>
      </c>
      <c r="BA26" s="27"/>
      <c r="BB26" s="27"/>
      <c r="BC26" s="27"/>
      <c r="BD26" s="27"/>
      <c r="BE26" s="27"/>
    </row>
    <row r="27" s="4" customFormat="1" ht="90" spans="1:57">
      <c r="A27" s="26">
        <v>22</v>
      </c>
      <c r="B27" s="27" t="s">
        <v>255</v>
      </c>
      <c r="C27" s="27" t="s">
        <v>264</v>
      </c>
      <c r="D27" s="27" t="s">
        <v>228</v>
      </c>
      <c r="E27" s="27" t="s">
        <v>60</v>
      </c>
      <c r="F27" s="27">
        <v>5</v>
      </c>
      <c r="G27" s="27"/>
      <c r="H27" s="27"/>
      <c r="I27" s="27"/>
      <c r="J27" s="29"/>
      <c r="K27" s="29"/>
      <c r="L27" s="29"/>
      <c r="M27" s="29"/>
      <c r="O27" s="27">
        <v>1065</v>
      </c>
      <c r="P27" s="27" t="s">
        <v>265</v>
      </c>
      <c r="Q27" s="27" t="s">
        <v>62</v>
      </c>
      <c r="R27" s="27" t="s">
        <v>212</v>
      </c>
      <c r="S27" s="27" t="s">
        <v>213</v>
      </c>
      <c r="T27" s="27" t="s">
        <v>85</v>
      </c>
      <c r="U27" s="27" t="s">
        <v>214</v>
      </c>
      <c r="V27" s="27" t="s">
        <v>215</v>
      </c>
      <c r="W27" s="27" t="s">
        <v>266</v>
      </c>
      <c r="X27" s="27" t="s">
        <v>255</v>
      </c>
      <c r="Y27" s="27" t="s">
        <v>264</v>
      </c>
      <c r="Z27" s="27" t="s">
        <v>69</v>
      </c>
      <c r="AA27" s="27" t="s">
        <v>60</v>
      </c>
      <c r="AB27" s="27" t="s">
        <v>194</v>
      </c>
      <c r="AC27" s="27">
        <v>0</v>
      </c>
      <c r="AD27" s="27">
        <v>5</v>
      </c>
      <c r="AE27" s="27" t="s">
        <v>67</v>
      </c>
      <c r="AF27" s="27" t="s">
        <v>68</v>
      </c>
      <c r="AG27" s="27" t="s">
        <v>69</v>
      </c>
      <c r="AH27" s="27" t="s">
        <v>217</v>
      </c>
      <c r="AI27" s="27" t="s">
        <v>69</v>
      </c>
      <c r="AJ27" s="27" t="s">
        <v>69</v>
      </c>
      <c r="AK27" s="27" t="s">
        <v>69</v>
      </c>
      <c r="AL27" s="27" t="s">
        <v>69</v>
      </c>
      <c r="AM27" s="27" t="s">
        <v>218</v>
      </c>
      <c r="AN27" s="27" t="s">
        <v>219</v>
      </c>
      <c r="AO27" s="27" t="s">
        <v>220</v>
      </c>
      <c r="AP27" s="27" t="s">
        <v>73</v>
      </c>
      <c r="AQ27" s="30" t="s">
        <v>221</v>
      </c>
      <c r="AR27" s="27" t="s">
        <v>228</v>
      </c>
      <c r="AS27" s="27" t="s">
        <v>69</v>
      </c>
      <c r="AT27" s="27" t="s">
        <v>222</v>
      </c>
      <c r="AU27" s="27" t="s">
        <v>262</v>
      </c>
      <c r="AV27" s="31">
        <v>46184</v>
      </c>
      <c r="AW27" s="27" t="s">
        <v>224</v>
      </c>
      <c r="AX27" s="27" t="s">
        <v>263</v>
      </c>
      <c r="AY27" s="27" t="s">
        <v>79</v>
      </c>
      <c r="AZ27" s="32">
        <v>46188</v>
      </c>
      <c r="BA27" s="27"/>
      <c r="BB27" s="27"/>
      <c r="BC27" s="27"/>
      <c r="BD27" s="27"/>
      <c r="BE27" s="27"/>
    </row>
    <row r="28" s="4" customFormat="1" ht="90" spans="1:57">
      <c r="A28" s="26">
        <v>23</v>
      </c>
      <c r="B28" s="27" t="s">
        <v>255</v>
      </c>
      <c r="C28" s="27" t="s">
        <v>267</v>
      </c>
      <c r="D28" s="27" t="s">
        <v>268</v>
      </c>
      <c r="E28" s="27" t="s">
        <v>60</v>
      </c>
      <c r="F28" s="27">
        <v>5</v>
      </c>
      <c r="G28" s="27"/>
      <c r="H28" s="27"/>
      <c r="I28" s="27"/>
      <c r="J28" s="29"/>
      <c r="K28" s="29"/>
      <c r="L28" s="29"/>
      <c r="M28" s="29"/>
      <c r="O28" s="27">
        <v>1066</v>
      </c>
      <c r="P28" s="27" t="s">
        <v>269</v>
      </c>
      <c r="Q28" s="27" t="s">
        <v>62</v>
      </c>
      <c r="R28" s="27" t="s">
        <v>212</v>
      </c>
      <c r="S28" s="27" t="s">
        <v>213</v>
      </c>
      <c r="T28" s="27" t="s">
        <v>85</v>
      </c>
      <c r="U28" s="27" t="s">
        <v>214</v>
      </c>
      <c r="V28" s="27" t="s">
        <v>215</v>
      </c>
      <c r="W28" s="27" t="s">
        <v>270</v>
      </c>
      <c r="X28" s="27" t="s">
        <v>255</v>
      </c>
      <c r="Y28" s="27" t="s">
        <v>267</v>
      </c>
      <c r="Z28" s="27" t="s">
        <v>69</v>
      </c>
      <c r="AA28" s="27" t="s">
        <v>60</v>
      </c>
      <c r="AB28" s="27" t="s">
        <v>194</v>
      </c>
      <c r="AC28" s="27">
        <v>0</v>
      </c>
      <c r="AD28" s="27">
        <v>5</v>
      </c>
      <c r="AE28" s="27" t="s">
        <v>67</v>
      </c>
      <c r="AF28" s="27" t="s">
        <v>68</v>
      </c>
      <c r="AG28" s="27" t="s">
        <v>69</v>
      </c>
      <c r="AH28" s="27" t="s">
        <v>217</v>
      </c>
      <c r="AI28" s="27" t="s">
        <v>69</v>
      </c>
      <c r="AJ28" s="27" t="s">
        <v>69</v>
      </c>
      <c r="AK28" s="27" t="s">
        <v>69</v>
      </c>
      <c r="AL28" s="27" t="s">
        <v>69</v>
      </c>
      <c r="AM28" s="27" t="s">
        <v>218</v>
      </c>
      <c r="AN28" s="27" t="s">
        <v>219</v>
      </c>
      <c r="AO28" s="27" t="s">
        <v>220</v>
      </c>
      <c r="AP28" s="27" t="s">
        <v>73</v>
      </c>
      <c r="AQ28" s="30" t="s">
        <v>221</v>
      </c>
      <c r="AR28" s="27" t="s">
        <v>268</v>
      </c>
      <c r="AS28" s="27" t="s">
        <v>69</v>
      </c>
      <c r="AT28" s="27" t="s">
        <v>222</v>
      </c>
      <c r="AU28" s="27" t="s">
        <v>262</v>
      </c>
      <c r="AV28" s="31">
        <v>46184</v>
      </c>
      <c r="AW28" s="27" t="s">
        <v>224</v>
      </c>
      <c r="AX28" s="27" t="s">
        <v>263</v>
      </c>
      <c r="AY28" s="27" t="s">
        <v>79</v>
      </c>
      <c r="AZ28" s="32">
        <v>46188</v>
      </c>
      <c r="BA28" s="27"/>
      <c r="BB28" s="27"/>
      <c r="BC28" s="27"/>
      <c r="BD28" s="27"/>
      <c r="BE28" s="27"/>
    </row>
    <row r="29" s="4" customFormat="1" ht="33.75" spans="1:57">
      <c r="A29" s="26">
        <v>24</v>
      </c>
      <c r="B29" s="27" t="s">
        <v>124</v>
      </c>
      <c r="C29" s="27" t="s">
        <v>271</v>
      </c>
      <c r="D29" s="27" t="s">
        <v>174</v>
      </c>
      <c r="E29" s="27" t="s">
        <v>60</v>
      </c>
      <c r="F29" s="27">
        <v>2</v>
      </c>
      <c r="G29" s="27"/>
      <c r="H29" s="27"/>
      <c r="I29" s="27"/>
      <c r="J29" s="29"/>
      <c r="K29" s="29"/>
      <c r="L29" s="29"/>
      <c r="M29" s="29"/>
      <c r="O29" s="27">
        <v>1099</v>
      </c>
      <c r="P29" s="27" t="s">
        <v>272</v>
      </c>
      <c r="Q29" s="27" t="s">
        <v>62</v>
      </c>
      <c r="R29" s="27" t="s">
        <v>212</v>
      </c>
      <c r="S29" s="27" t="s">
        <v>273</v>
      </c>
      <c r="T29" s="27" t="s">
        <v>129</v>
      </c>
      <c r="U29" s="27" t="s">
        <v>214</v>
      </c>
      <c r="V29" s="27" t="s">
        <v>215</v>
      </c>
      <c r="W29" s="27" t="s">
        <v>274</v>
      </c>
      <c r="X29" s="27" t="s">
        <v>124</v>
      </c>
      <c r="Y29" s="27" t="s">
        <v>271</v>
      </c>
      <c r="Z29" s="27" t="s">
        <v>174</v>
      </c>
      <c r="AA29" s="27" t="s">
        <v>60</v>
      </c>
      <c r="AB29" s="27" t="s">
        <v>165</v>
      </c>
      <c r="AC29" s="27">
        <v>0</v>
      </c>
      <c r="AD29" s="27">
        <v>2</v>
      </c>
      <c r="AE29" s="27" t="s">
        <v>67</v>
      </c>
      <c r="AF29" s="27" t="s">
        <v>68</v>
      </c>
      <c r="AG29" s="27" t="s">
        <v>69</v>
      </c>
      <c r="AH29" s="27" t="s">
        <v>275</v>
      </c>
      <c r="AI29" s="27" t="s">
        <v>69</v>
      </c>
      <c r="AJ29" s="27" t="s">
        <v>69</v>
      </c>
      <c r="AK29" s="27" t="s">
        <v>69</v>
      </c>
      <c r="AL29" s="27" t="s">
        <v>69</v>
      </c>
      <c r="AM29" s="27" t="s">
        <v>276</v>
      </c>
      <c r="AN29" s="27" t="s">
        <v>277</v>
      </c>
      <c r="AO29" s="27" t="s">
        <v>220</v>
      </c>
      <c r="AP29" s="27" t="s">
        <v>73</v>
      </c>
      <c r="AQ29" s="30" t="s">
        <v>221</v>
      </c>
      <c r="AR29" s="27" t="s">
        <v>69</v>
      </c>
      <c r="AS29" s="27" t="s">
        <v>69</v>
      </c>
      <c r="AT29" s="27" t="s">
        <v>276</v>
      </c>
      <c r="AU29" s="27" t="s">
        <v>278</v>
      </c>
      <c r="AV29" s="31">
        <v>46184</v>
      </c>
      <c r="AW29" s="27" t="s">
        <v>224</v>
      </c>
      <c r="AX29" s="27" t="s">
        <v>279</v>
      </c>
      <c r="AY29" s="27" t="s">
        <v>79</v>
      </c>
      <c r="AZ29" s="32">
        <v>46188</v>
      </c>
      <c r="BA29" s="27"/>
      <c r="BB29" s="27"/>
      <c r="BC29" s="27"/>
      <c r="BD29" s="27"/>
      <c r="BE29" s="27"/>
    </row>
    <row r="30" s="4" customFormat="1" ht="27" spans="1:57">
      <c r="A30" s="26">
        <v>25</v>
      </c>
      <c r="B30" s="27" t="s">
        <v>124</v>
      </c>
      <c r="C30" s="27" t="s">
        <v>280</v>
      </c>
      <c r="D30" s="27" t="s">
        <v>69</v>
      </c>
      <c r="E30" s="27" t="s">
        <v>60</v>
      </c>
      <c r="F30" s="27">
        <v>8</v>
      </c>
      <c r="G30" s="27"/>
      <c r="H30" s="27"/>
      <c r="I30" s="27"/>
      <c r="J30" s="29"/>
      <c r="K30" s="29"/>
      <c r="L30" s="29"/>
      <c r="M30" s="29"/>
      <c r="O30" s="27">
        <v>1100</v>
      </c>
      <c r="P30" s="27" t="s">
        <v>281</v>
      </c>
      <c r="Q30" s="27" t="s">
        <v>62</v>
      </c>
      <c r="R30" s="27" t="s">
        <v>212</v>
      </c>
      <c r="S30" s="27" t="s">
        <v>273</v>
      </c>
      <c r="T30" s="27" t="s">
        <v>85</v>
      </c>
      <c r="U30" s="27" t="s">
        <v>214</v>
      </c>
      <c r="V30" s="27" t="s">
        <v>215</v>
      </c>
      <c r="W30" s="27" t="s">
        <v>282</v>
      </c>
      <c r="X30" s="27" t="s">
        <v>124</v>
      </c>
      <c r="Y30" s="27" t="s">
        <v>280</v>
      </c>
      <c r="Z30" s="27" t="s">
        <v>69</v>
      </c>
      <c r="AA30" s="27" t="s">
        <v>60</v>
      </c>
      <c r="AB30" s="27" t="s">
        <v>283</v>
      </c>
      <c r="AC30" s="27">
        <v>0</v>
      </c>
      <c r="AD30" s="27">
        <v>8</v>
      </c>
      <c r="AE30" s="27" t="s">
        <v>67</v>
      </c>
      <c r="AF30" s="27" t="s">
        <v>68</v>
      </c>
      <c r="AG30" s="27" t="s">
        <v>69</v>
      </c>
      <c r="AH30" s="27" t="s">
        <v>284</v>
      </c>
      <c r="AI30" s="27" t="s">
        <v>69</v>
      </c>
      <c r="AJ30" s="27" t="s">
        <v>69</v>
      </c>
      <c r="AK30" s="27" t="s">
        <v>69</v>
      </c>
      <c r="AL30" s="27" t="s">
        <v>69</v>
      </c>
      <c r="AM30" s="27" t="s">
        <v>276</v>
      </c>
      <c r="AN30" s="27" t="s">
        <v>277</v>
      </c>
      <c r="AO30" s="27" t="s">
        <v>220</v>
      </c>
      <c r="AP30" s="27" t="s">
        <v>73</v>
      </c>
      <c r="AQ30" s="30" t="s">
        <v>221</v>
      </c>
      <c r="AR30" s="27" t="s">
        <v>69</v>
      </c>
      <c r="AS30" s="27" t="s">
        <v>69</v>
      </c>
      <c r="AT30" s="27" t="s">
        <v>276</v>
      </c>
      <c r="AU30" s="27" t="s">
        <v>278</v>
      </c>
      <c r="AV30" s="31">
        <v>46184</v>
      </c>
      <c r="AW30" s="27" t="s">
        <v>224</v>
      </c>
      <c r="AX30" s="27" t="s">
        <v>279</v>
      </c>
      <c r="AY30" s="27" t="s">
        <v>79</v>
      </c>
      <c r="AZ30" s="32">
        <v>46188</v>
      </c>
      <c r="BA30" s="27"/>
      <c r="BB30" s="27"/>
      <c r="BC30" s="27"/>
      <c r="BD30" s="27"/>
      <c r="BE30" s="27"/>
    </row>
    <row r="31" s="4" customFormat="1" ht="90" spans="1:57">
      <c r="A31" s="26">
        <v>26</v>
      </c>
      <c r="B31" s="30" t="s">
        <v>285</v>
      </c>
      <c r="C31" s="27" t="s">
        <v>286</v>
      </c>
      <c r="D31" s="27" t="s">
        <v>287</v>
      </c>
      <c r="E31" s="27" t="s">
        <v>60</v>
      </c>
      <c r="F31" s="27">
        <v>2</v>
      </c>
      <c r="G31" s="27"/>
      <c r="H31" s="27"/>
      <c r="I31" s="27"/>
      <c r="J31" s="29"/>
      <c r="K31" s="29"/>
      <c r="L31" s="29"/>
      <c r="M31" s="29"/>
      <c r="O31" s="27">
        <v>1156</v>
      </c>
      <c r="P31" s="27" t="s">
        <v>288</v>
      </c>
      <c r="Q31" s="27" t="s">
        <v>62</v>
      </c>
      <c r="R31" s="27" t="s">
        <v>212</v>
      </c>
      <c r="S31" s="27" t="s">
        <v>213</v>
      </c>
      <c r="T31" s="27" t="s">
        <v>142</v>
      </c>
      <c r="U31" s="27" t="s">
        <v>214</v>
      </c>
      <c r="V31" s="27" t="s">
        <v>215</v>
      </c>
      <c r="W31" s="27" t="s">
        <v>289</v>
      </c>
      <c r="X31" s="30" t="s">
        <v>285</v>
      </c>
      <c r="Y31" s="27" t="s">
        <v>286</v>
      </c>
      <c r="Z31" s="27" t="s">
        <v>287</v>
      </c>
      <c r="AA31" s="27" t="s">
        <v>60</v>
      </c>
      <c r="AB31" s="27" t="s">
        <v>165</v>
      </c>
      <c r="AC31" s="27">
        <v>0</v>
      </c>
      <c r="AD31" s="27">
        <v>2</v>
      </c>
      <c r="AE31" s="27" t="s">
        <v>67</v>
      </c>
      <c r="AF31" s="27" t="s">
        <v>145</v>
      </c>
      <c r="AG31" s="27" t="s">
        <v>69</v>
      </c>
      <c r="AH31" s="27" t="s">
        <v>290</v>
      </c>
      <c r="AI31" s="27" t="s">
        <v>69</v>
      </c>
      <c r="AJ31" s="27" t="s">
        <v>69</v>
      </c>
      <c r="AK31" s="27" t="s">
        <v>69</v>
      </c>
      <c r="AL31" s="27" t="s">
        <v>69</v>
      </c>
      <c r="AM31" s="27" t="s">
        <v>218</v>
      </c>
      <c r="AN31" s="27" t="s">
        <v>219</v>
      </c>
      <c r="AO31" s="27" t="s">
        <v>220</v>
      </c>
      <c r="AP31" s="27" t="s">
        <v>73</v>
      </c>
      <c r="AQ31" s="30" t="s">
        <v>291</v>
      </c>
      <c r="AR31" s="27" t="s">
        <v>69</v>
      </c>
      <c r="AS31" s="27" t="s">
        <v>69</v>
      </c>
      <c r="AT31" s="27" t="s">
        <v>222</v>
      </c>
      <c r="AU31" s="27" t="s">
        <v>292</v>
      </c>
      <c r="AV31" s="31">
        <v>46184</v>
      </c>
      <c r="AW31" s="27" t="s">
        <v>224</v>
      </c>
      <c r="AX31" s="27" t="s">
        <v>293</v>
      </c>
      <c r="AY31" s="27" t="s">
        <v>79</v>
      </c>
      <c r="AZ31" s="32">
        <v>46188</v>
      </c>
      <c r="BA31" s="27"/>
      <c r="BB31" s="27"/>
      <c r="BC31" s="27"/>
      <c r="BD31" s="27"/>
      <c r="BE31" s="27"/>
    </row>
    <row r="32" s="4" customFormat="1" ht="90" spans="1:57">
      <c r="A32" s="26">
        <v>27</v>
      </c>
      <c r="B32" s="27" t="s">
        <v>294</v>
      </c>
      <c r="C32" s="27" t="s">
        <v>295</v>
      </c>
      <c r="D32" s="27" t="s">
        <v>296</v>
      </c>
      <c r="E32" s="27" t="s">
        <v>60</v>
      </c>
      <c r="F32" s="27">
        <v>2</v>
      </c>
      <c r="G32" s="27"/>
      <c r="H32" s="27"/>
      <c r="I32" s="27"/>
      <c r="J32" s="29"/>
      <c r="K32" s="29"/>
      <c r="L32" s="29"/>
      <c r="M32" s="29"/>
      <c r="O32" s="27">
        <v>1157</v>
      </c>
      <c r="P32" s="27" t="s">
        <v>297</v>
      </c>
      <c r="Q32" s="27" t="s">
        <v>62</v>
      </c>
      <c r="R32" s="27" t="s">
        <v>212</v>
      </c>
      <c r="S32" s="27" t="s">
        <v>213</v>
      </c>
      <c r="T32" s="27" t="s">
        <v>142</v>
      </c>
      <c r="U32" s="27" t="s">
        <v>214</v>
      </c>
      <c r="V32" s="27" t="s">
        <v>215</v>
      </c>
      <c r="W32" s="27" t="s">
        <v>298</v>
      </c>
      <c r="X32" s="27" t="s">
        <v>294</v>
      </c>
      <c r="Y32" s="27" t="s">
        <v>295</v>
      </c>
      <c r="Z32" s="27" t="s">
        <v>296</v>
      </c>
      <c r="AA32" s="27" t="s">
        <v>60</v>
      </c>
      <c r="AB32" s="27" t="s">
        <v>165</v>
      </c>
      <c r="AC32" s="27">
        <v>0</v>
      </c>
      <c r="AD32" s="27">
        <v>2</v>
      </c>
      <c r="AE32" s="27" t="s">
        <v>67</v>
      </c>
      <c r="AF32" s="27" t="s">
        <v>145</v>
      </c>
      <c r="AG32" s="27" t="s">
        <v>69</v>
      </c>
      <c r="AH32" s="27" t="s">
        <v>290</v>
      </c>
      <c r="AI32" s="27" t="s">
        <v>69</v>
      </c>
      <c r="AJ32" s="27" t="s">
        <v>69</v>
      </c>
      <c r="AK32" s="27" t="s">
        <v>69</v>
      </c>
      <c r="AL32" s="27" t="s">
        <v>69</v>
      </c>
      <c r="AM32" s="27" t="s">
        <v>218</v>
      </c>
      <c r="AN32" s="27" t="s">
        <v>219</v>
      </c>
      <c r="AO32" s="27" t="s">
        <v>220</v>
      </c>
      <c r="AP32" s="27" t="s">
        <v>73</v>
      </c>
      <c r="AQ32" s="30" t="s">
        <v>291</v>
      </c>
      <c r="AR32" s="27" t="s">
        <v>69</v>
      </c>
      <c r="AS32" s="27" t="s">
        <v>69</v>
      </c>
      <c r="AT32" s="27" t="s">
        <v>222</v>
      </c>
      <c r="AU32" s="27" t="s">
        <v>292</v>
      </c>
      <c r="AV32" s="31">
        <v>46184</v>
      </c>
      <c r="AW32" s="27" t="s">
        <v>224</v>
      </c>
      <c r="AX32" s="27" t="s">
        <v>299</v>
      </c>
      <c r="AY32" s="27" t="s">
        <v>79</v>
      </c>
      <c r="AZ32" s="32">
        <v>46188</v>
      </c>
      <c r="BA32" s="27"/>
      <c r="BB32" s="27"/>
      <c r="BC32" s="27"/>
      <c r="BD32" s="27"/>
      <c r="BE32" s="27"/>
    </row>
    <row r="33" s="4" customFormat="1" ht="90" spans="1:57">
      <c r="A33" s="26">
        <v>28</v>
      </c>
      <c r="B33" s="27" t="s">
        <v>300</v>
      </c>
      <c r="C33" s="27" t="s">
        <v>301</v>
      </c>
      <c r="D33" s="27" t="s">
        <v>302</v>
      </c>
      <c r="E33" s="27" t="s">
        <v>60</v>
      </c>
      <c r="F33" s="27">
        <v>2</v>
      </c>
      <c r="G33" s="27"/>
      <c r="H33" s="27"/>
      <c r="I33" s="27"/>
      <c r="J33" s="29"/>
      <c r="K33" s="29"/>
      <c r="L33" s="29"/>
      <c r="M33" s="29"/>
      <c r="O33" s="27">
        <v>1158</v>
      </c>
      <c r="P33" s="27" t="s">
        <v>303</v>
      </c>
      <c r="Q33" s="27" t="s">
        <v>62</v>
      </c>
      <c r="R33" s="27" t="s">
        <v>212</v>
      </c>
      <c r="S33" s="27" t="s">
        <v>213</v>
      </c>
      <c r="T33" s="27" t="s">
        <v>142</v>
      </c>
      <c r="U33" s="27" t="s">
        <v>214</v>
      </c>
      <c r="V33" s="27" t="s">
        <v>215</v>
      </c>
      <c r="W33" s="27" t="s">
        <v>304</v>
      </c>
      <c r="X33" s="27" t="s">
        <v>300</v>
      </c>
      <c r="Y33" s="27" t="s">
        <v>301</v>
      </c>
      <c r="Z33" s="27" t="s">
        <v>302</v>
      </c>
      <c r="AA33" s="27" t="s">
        <v>60</v>
      </c>
      <c r="AB33" s="27" t="s">
        <v>165</v>
      </c>
      <c r="AC33" s="27">
        <v>0</v>
      </c>
      <c r="AD33" s="27">
        <v>2</v>
      </c>
      <c r="AE33" s="27" t="s">
        <v>67</v>
      </c>
      <c r="AF33" s="27" t="s">
        <v>145</v>
      </c>
      <c r="AG33" s="27" t="s">
        <v>69</v>
      </c>
      <c r="AH33" s="27" t="s">
        <v>290</v>
      </c>
      <c r="AI33" s="27" t="s">
        <v>69</v>
      </c>
      <c r="AJ33" s="27" t="s">
        <v>69</v>
      </c>
      <c r="AK33" s="27" t="s">
        <v>69</v>
      </c>
      <c r="AL33" s="27" t="s">
        <v>69</v>
      </c>
      <c r="AM33" s="27" t="s">
        <v>218</v>
      </c>
      <c r="AN33" s="27" t="s">
        <v>219</v>
      </c>
      <c r="AO33" s="27" t="s">
        <v>220</v>
      </c>
      <c r="AP33" s="27" t="s">
        <v>73</v>
      </c>
      <c r="AQ33" s="30" t="s">
        <v>291</v>
      </c>
      <c r="AR33" s="27" t="s">
        <v>69</v>
      </c>
      <c r="AS33" s="27" t="s">
        <v>69</v>
      </c>
      <c r="AT33" s="27" t="s">
        <v>222</v>
      </c>
      <c r="AU33" s="27" t="s">
        <v>292</v>
      </c>
      <c r="AV33" s="31">
        <v>46184</v>
      </c>
      <c r="AW33" s="27" t="s">
        <v>224</v>
      </c>
      <c r="AX33" s="27" t="s">
        <v>299</v>
      </c>
      <c r="AY33" s="27" t="s">
        <v>79</v>
      </c>
      <c r="AZ33" s="32">
        <v>46188</v>
      </c>
      <c r="BA33" s="27"/>
      <c r="BB33" s="27"/>
      <c r="BC33" s="27"/>
      <c r="BD33" s="27"/>
      <c r="BE33" s="27"/>
    </row>
    <row r="34" s="4" customFormat="1" ht="33.75" spans="1:57">
      <c r="A34" s="26">
        <v>29</v>
      </c>
      <c r="B34" s="30" t="s">
        <v>305</v>
      </c>
      <c r="C34" s="27" t="s">
        <v>306</v>
      </c>
      <c r="D34" s="27" t="s">
        <v>307</v>
      </c>
      <c r="E34" s="27" t="s">
        <v>60</v>
      </c>
      <c r="F34" s="27">
        <v>1</v>
      </c>
      <c r="G34" s="34"/>
      <c r="H34" s="27"/>
      <c r="I34" s="27"/>
      <c r="J34" s="29"/>
      <c r="K34" s="29"/>
      <c r="L34" s="29"/>
      <c r="M34" s="29"/>
      <c r="O34" s="27">
        <v>1159</v>
      </c>
      <c r="P34" s="27" t="s">
        <v>308</v>
      </c>
      <c r="Q34" s="27" t="s">
        <v>62</v>
      </c>
      <c r="R34" s="27" t="s">
        <v>212</v>
      </c>
      <c r="S34" s="27" t="s">
        <v>213</v>
      </c>
      <c r="T34" s="27" t="s">
        <v>142</v>
      </c>
      <c r="U34" s="27" t="s">
        <v>214</v>
      </c>
      <c r="V34" s="27" t="s">
        <v>215</v>
      </c>
      <c r="W34" s="27" t="s">
        <v>309</v>
      </c>
      <c r="X34" s="30" t="s">
        <v>305</v>
      </c>
      <c r="Y34" s="27" t="s">
        <v>306</v>
      </c>
      <c r="Z34" s="27" t="s">
        <v>307</v>
      </c>
      <c r="AA34" s="27" t="s">
        <v>60</v>
      </c>
      <c r="AB34" s="27" t="s">
        <v>102</v>
      </c>
      <c r="AC34" s="27">
        <v>0</v>
      </c>
      <c r="AD34" s="27">
        <v>1</v>
      </c>
      <c r="AE34" s="27" t="s">
        <v>67</v>
      </c>
      <c r="AF34" s="27" t="s">
        <v>145</v>
      </c>
      <c r="AG34" s="27" t="s">
        <v>69</v>
      </c>
      <c r="AH34" s="27" t="s">
        <v>290</v>
      </c>
      <c r="AI34" s="27" t="s">
        <v>69</v>
      </c>
      <c r="AJ34" s="27" t="s">
        <v>69</v>
      </c>
      <c r="AK34" s="27" t="s">
        <v>69</v>
      </c>
      <c r="AL34" s="27" t="s">
        <v>69</v>
      </c>
      <c r="AM34" s="27" t="s">
        <v>218</v>
      </c>
      <c r="AN34" s="27" t="s">
        <v>219</v>
      </c>
      <c r="AO34" s="27" t="s">
        <v>220</v>
      </c>
      <c r="AP34" s="27" t="s">
        <v>73</v>
      </c>
      <c r="AQ34" s="30" t="s">
        <v>291</v>
      </c>
      <c r="AR34" s="27" t="s">
        <v>69</v>
      </c>
      <c r="AS34" s="27" t="s">
        <v>69</v>
      </c>
      <c r="AT34" s="27" t="s">
        <v>222</v>
      </c>
      <c r="AU34" s="27" t="s">
        <v>292</v>
      </c>
      <c r="AV34" s="31">
        <v>46184</v>
      </c>
      <c r="AW34" s="27" t="s">
        <v>224</v>
      </c>
      <c r="AX34" s="27" t="s">
        <v>299</v>
      </c>
      <c r="AY34" s="27" t="s">
        <v>79</v>
      </c>
      <c r="AZ34" s="32">
        <v>46188</v>
      </c>
      <c r="BA34" s="27"/>
      <c r="BB34" s="27"/>
      <c r="BC34" s="27"/>
      <c r="BD34" s="27"/>
      <c r="BE34" s="27"/>
    </row>
    <row r="35" s="4" customFormat="1" ht="33.75" spans="1:57">
      <c r="A35" s="26">
        <v>30</v>
      </c>
      <c r="B35" s="27" t="s">
        <v>305</v>
      </c>
      <c r="C35" s="27" t="s">
        <v>310</v>
      </c>
      <c r="D35" s="27" t="s">
        <v>307</v>
      </c>
      <c r="E35" s="27" t="s">
        <v>60</v>
      </c>
      <c r="F35" s="27">
        <v>1</v>
      </c>
      <c r="G35" s="34"/>
      <c r="H35" s="27"/>
      <c r="I35" s="27"/>
      <c r="J35" s="29"/>
      <c r="K35" s="29"/>
      <c r="L35" s="29"/>
      <c r="M35" s="29"/>
      <c r="O35" s="27">
        <v>1160</v>
      </c>
      <c r="P35" s="27" t="s">
        <v>311</v>
      </c>
      <c r="Q35" s="27" t="s">
        <v>62</v>
      </c>
      <c r="R35" s="27" t="s">
        <v>212</v>
      </c>
      <c r="S35" s="27" t="s">
        <v>213</v>
      </c>
      <c r="T35" s="27" t="s">
        <v>142</v>
      </c>
      <c r="U35" s="27" t="s">
        <v>214</v>
      </c>
      <c r="V35" s="27" t="s">
        <v>215</v>
      </c>
      <c r="W35" s="27" t="s">
        <v>312</v>
      </c>
      <c r="X35" s="27" t="s">
        <v>305</v>
      </c>
      <c r="Y35" s="27" t="s">
        <v>310</v>
      </c>
      <c r="Z35" s="27" t="s">
        <v>307</v>
      </c>
      <c r="AA35" s="27" t="s">
        <v>60</v>
      </c>
      <c r="AB35" s="27" t="s">
        <v>102</v>
      </c>
      <c r="AC35" s="27">
        <v>0</v>
      </c>
      <c r="AD35" s="27">
        <v>1</v>
      </c>
      <c r="AE35" s="27" t="s">
        <v>67</v>
      </c>
      <c r="AF35" s="27" t="s">
        <v>145</v>
      </c>
      <c r="AG35" s="27" t="s">
        <v>69</v>
      </c>
      <c r="AH35" s="27" t="s">
        <v>290</v>
      </c>
      <c r="AI35" s="27" t="s">
        <v>69</v>
      </c>
      <c r="AJ35" s="27" t="s">
        <v>69</v>
      </c>
      <c r="AK35" s="27" t="s">
        <v>69</v>
      </c>
      <c r="AL35" s="27" t="s">
        <v>69</v>
      </c>
      <c r="AM35" s="27" t="s">
        <v>218</v>
      </c>
      <c r="AN35" s="27" t="s">
        <v>219</v>
      </c>
      <c r="AO35" s="27" t="s">
        <v>220</v>
      </c>
      <c r="AP35" s="27" t="s">
        <v>73</v>
      </c>
      <c r="AQ35" s="30" t="s">
        <v>291</v>
      </c>
      <c r="AR35" s="27" t="s">
        <v>69</v>
      </c>
      <c r="AS35" s="27" t="s">
        <v>69</v>
      </c>
      <c r="AT35" s="27" t="s">
        <v>222</v>
      </c>
      <c r="AU35" s="27" t="s">
        <v>292</v>
      </c>
      <c r="AV35" s="31">
        <v>46184</v>
      </c>
      <c r="AW35" s="27" t="s">
        <v>224</v>
      </c>
      <c r="AX35" s="27" t="s">
        <v>299</v>
      </c>
      <c r="AY35" s="27" t="s">
        <v>79</v>
      </c>
      <c r="AZ35" s="32">
        <v>46188</v>
      </c>
      <c r="BA35" s="27"/>
      <c r="BB35" s="27"/>
      <c r="BC35" s="27"/>
      <c r="BD35" s="27"/>
      <c r="BE35" s="27"/>
    </row>
    <row r="36" s="4" customFormat="1" ht="27" spans="1:57">
      <c r="A36" s="26">
        <v>31</v>
      </c>
      <c r="B36" s="27" t="s">
        <v>313</v>
      </c>
      <c r="C36" s="27" t="s">
        <v>314</v>
      </c>
      <c r="D36" s="27" t="s">
        <v>69</v>
      </c>
      <c r="E36" s="27" t="s">
        <v>60</v>
      </c>
      <c r="F36" s="27">
        <v>3</v>
      </c>
      <c r="G36" s="34"/>
      <c r="H36" s="27"/>
      <c r="I36" s="27"/>
      <c r="J36" s="29"/>
      <c r="K36" s="29"/>
      <c r="L36" s="29"/>
      <c r="M36" s="29"/>
      <c r="O36" s="27">
        <v>1161</v>
      </c>
      <c r="P36" s="27" t="s">
        <v>315</v>
      </c>
      <c r="Q36" s="27" t="s">
        <v>62</v>
      </c>
      <c r="R36" s="27" t="s">
        <v>212</v>
      </c>
      <c r="S36" s="27" t="s">
        <v>213</v>
      </c>
      <c r="T36" s="27" t="s">
        <v>142</v>
      </c>
      <c r="U36" s="27" t="s">
        <v>214</v>
      </c>
      <c r="V36" s="27" t="s">
        <v>215</v>
      </c>
      <c r="W36" s="27" t="s">
        <v>316</v>
      </c>
      <c r="X36" s="27" t="s">
        <v>313</v>
      </c>
      <c r="Y36" s="27" t="s">
        <v>314</v>
      </c>
      <c r="Z36" s="27" t="s">
        <v>69</v>
      </c>
      <c r="AA36" s="27" t="s">
        <v>60</v>
      </c>
      <c r="AB36" s="27" t="s">
        <v>317</v>
      </c>
      <c r="AC36" s="27">
        <v>0</v>
      </c>
      <c r="AD36" s="27">
        <v>3</v>
      </c>
      <c r="AE36" s="27" t="s">
        <v>67</v>
      </c>
      <c r="AF36" s="27" t="s">
        <v>145</v>
      </c>
      <c r="AG36" s="27" t="s">
        <v>69</v>
      </c>
      <c r="AH36" s="27" t="s">
        <v>290</v>
      </c>
      <c r="AI36" s="27" t="s">
        <v>69</v>
      </c>
      <c r="AJ36" s="27" t="s">
        <v>69</v>
      </c>
      <c r="AK36" s="27" t="s">
        <v>69</v>
      </c>
      <c r="AL36" s="27" t="s">
        <v>69</v>
      </c>
      <c r="AM36" s="27" t="s">
        <v>218</v>
      </c>
      <c r="AN36" s="27" t="s">
        <v>219</v>
      </c>
      <c r="AO36" s="27" t="s">
        <v>220</v>
      </c>
      <c r="AP36" s="27" t="s">
        <v>73</v>
      </c>
      <c r="AQ36" s="30" t="s">
        <v>291</v>
      </c>
      <c r="AR36" s="27" t="s">
        <v>69</v>
      </c>
      <c r="AS36" s="27" t="s">
        <v>69</v>
      </c>
      <c r="AT36" s="27" t="s">
        <v>222</v>
      </c>
      <c r="AU36" s="27" t="s">
        <v>318</v>
      </c>
      <c r="AV36" s="31">
        <v>46184</v>
      </c>
      <c r="AW36" s="27" t="s">
        <v>224</v>
      </c>
      <c r="AX36" s="27" t="s">
        <v>299</v>
      </c>
      <c r="AY36" s="27" t="s">
        <v>79</v>
      </c>
      <c r="AZ36" s="32">
        <v>46188</v>
      </c>
      <c r="BA36" s="27"/>
      <c r="BB36" s="27"/>
      <c r="BC36" s="27"/>
      <c r="BD36" s="27"/>
      <c r="BE36" s="27"/>
    </row>
    <row r="37" s="4" customFormat="1" ht="27" spans="1:57">
      <c r="A37" s="26">
        <v>32</v>
      </c>
      <c r="B37" s="27" t="s">
        <v>313</v>
      </c>
      <c r="C37" s="27" t="s">
        <v>319</v>
      </c>
      <c r="D37" s="27" t="s">
        <v>69</v>
      </c>
      <c r="E37" s="27" t="s">
        <v>60</v>
      </c>
      <c r="F37" s="27">
        <v>3</v>
      </c>
      <c r="G37" s="34"/>
      <c r="H37" s="27"/>
      <c r="I37" s="27"/>
      <c r="J37" s="29"/>
      <c r="K37" s="29"/>
      <c r="L37" s="29"/>
      <c r="M37" s="29"/>
      <c r="O37" s="27">
        <v>1162</v>
      </c>
      <c r="P37" s="27" t="s">
        <v>320</v>
      </c>
      <c r="Q37" s="27" t="s">
        <v>62</v>
      </c>
      <c r="R37" s="27" t="s">
        <v>212</v>
      </c>
      <c r="S37" s="27" t="s">
        <v>213</v>
      </c>
      <c r="T37" s="27" t="s">
        <v>142</v>
      </c>
      <c r="U37" s="27" t="s">
        <v>214</v>
      </c>
      <c r="V37" s="27" t="s">
        <v>215</v>
      </c>
      <c r="W37" s="27" t="s">
        <v>321</v>
      </c>
      <c r="X37" s="27" t="s">
        <v>313</v>
      </c>
      <c r="Y37" s="27" t="s">
        <v>319</v>
      </c>
      <c r="Z37" s="27" t="s">
        <v>69</v>
      </c>
      <c r="AA37" s="27" t="s">
        <v>60</v>
      </c>
      <c r="AB37" s="27" t="s">
        <v>317</v>
      </c>
      <c r="AC37" s="27">
        <v>0</v>
      </c>
      <c r="AD37" s="27">
        <v>3</v>
      </c>
      <c r="AE37" s="27" t="s">
        <v>67</v>
      </c>
      <c r="AF37" s="27" t="s">
        <v>145</v>
      </c>
      <c r="AG37" s="27" t="s">
        <v>69</v>
      </c>
      <c r="AH37" s="27" t="s">
        <v>290</v>
      </c>
      <c r="AI37" s="27" t="s">
        <v>69</v>
      </c>
      <c r="AJ37" s="27" t="s">
        <v>69</v>
      </c>
      <c r="AK37" s="27" t="s">
        <v>69</v>
      </c>
      <c r="AL37" s="27" t="s">
        <v>69</v>
      </c>
      <c r="AM37" s="27" t="s">
        <v>218</v>
      </c>
      <c r="AN37" s="27" t="s">
        <v>219</v>
      </c>
      <c r="AO37" s="27" t="s">
        <v>220</v>
      </c>
      <c r="AP37" s="27" t="s">
        <v>73</v>
      </c>
      <c r="AQ37" s="30" t="s">
        <v>291</v>
      </c>
      <c r="AR37" s="27" t="s">
        <v>69</v>
      </c>
      <c r="AS37" s="27" t="s">
        <v>69</v>
      </c>
      <c r="AT37" s="27" t="s">
        <v>222</v>
      </c>
      <c r="AU37" s="27" t="s">
        <v>318</v>
      </c>
      <c r="AV37" s="31">
        <v>46184</v>
      </c>
      <c r="AW37" s="27" t="s">
        <v>224</v>
      </c>
      <c r="AX37" s="27" t="s">
        <v>299</v>
      </c>
      <c r="AY37" s="27" t="s">
        <v>79</v>
      </c>
      <c r="AZ37" s="32">
        <v>46188</v>
      </c>
      <c r="BA37" s="27"/>
      <c r="BB37" s="27"/>
      <c r="BC37" s="27"/>
      <c r="BD37" s="27"/>
      <c r="BE37" s="27"/>
    </row>
    <row r="38" s="4" customFormat="1" ht="27" spans="1:57">
      <c r="A38" s="26">
        <v>33</v>
      </c>
      <c r="B38" s="27" t="s">
        <v>124</v>
      </c>
      <c r="C38" s="27" t="s">
        <v>322</v>
      </c>
      <c r="D38" s="27" t="s">
        <v>69</v>
      </c>
      <c r="E38" s="27" t="s">
        <v>60</v>
      </c>
      <c r="F38" s="27">
        <v>4</v>
      </c>
      <c r="G38" s="34"/>
      <c r="H38" s="27"/>
      <c r="I38" s="27"/>
      <c r="J38" s="29"/>
      <c r="K38" s="29"/>
      <c r="L38" s="29"/>
      <c r="M38" s="29"/>
      <c r="O38" s="27">
        <v>1178</v>
      </c>
      <c r="P38" s="27" t="s">
        <v>323</v>
      </c>
      <c r="Q38" s="27" t="s">
        <v>62</v>
      </c>
      <c r="R38" s="27" t="s">
        <v>212</v>
      </c>
      <c r="S38" s="27" t="s">
        <v>273</v>
      </c>
      <c r="T38" s="27" t="s">
        <v>85</v>
      </c>
      <c r="U38" s="27" t="s">
        <v>214</v>
      </c>
      <c r="V38" s="27" t="s">
        <v>215</v>
      </c>
      <c r="W38" s="27" t="s">
        <v>324</v>
      </c>
      <c r="X38" s="27" t="s">
        <v>124</v>
      </c>
      <c r="Y38" s="27" t="s">
        <v>322</v>
      </c>
      <c r="Z38" s="27" t="s">
        <v>69</v>
      </c>
      <c r="AA38" s="27" t="s">
        <v>60</v>
      </c>
      <c r="AB38" s="27" t="s">
        <v>183</v>
      </c>
      <c r="AC38" s="27">
        <v>0</v>
      </c>
      <c r="AD38" s="27">
        <v>4</v>
      </c>
      <c r="AE38" s="27" t="s">
        <v>67</v>
      </c>
      <c r="AF38" s="27" t="s">
        <v>68</v>
      </c>
      <c r="AG38" s="27" t="s">
        <v>69</v>
      </c>
      <c r="AH38" s="27" t="s">
        <v>325</v>
      </c>
      <c r="AI38" s="27" t="s">
        <v>69</v>
      </c>
      <c r="AJ38" s="27" t="s">
        <v>69</v>
      </c>
      <c r="AK38" s="27" t="s">
        <v>69</v>
      </c>
      <c r="AL38" s="27" t="s">
        <v>69</v>
      </c>
      <c r="AM38" s="27" t="s">
        <v>276</v>
      </c>
      <c r="AN38" s="27" t="s">
        <v>277</v>
      </c>
      <c r="AO38" s="27" t="s">
        <v>220</v>
      </c>
      <c r="AP38" s="27" t="s">
        <v>73</v>
      </c>
      <c r="AQ38" s="30" t="s">
        <v>221</v>
      </c>
      <c r="AR38" s="27" t="s">
        <v>69</v>
      </c>
      <c r="AS38" s="27" t="s">
        <v>69</v>
      </c>
      <c r="AT38" s="27" t="s">
        <v>276</v>
      </c>
      <c r="AU38" s="27" t="s">
        <v>326</v>
      </c>
      <c r="AV38" s="31">
        <v>46184</v>
      </c>
      <c r="AW38" s="27" t="s">
        <v>224</v>
      </c>
      <c r="AX38" s="27" t="s">
        <v>327</v>
      </c>
      <c r="AY38" s="27" t="s">
        <v>79</v>
      </c>
      <c r="AZ38" s="32">
        <v>46188</v>
      </c>
      <c r="BA38" s="27"/>
      <c r="BB38" s="27"/>
      <c r="BC38" s="27"/>
      <c r="BD38" s="27"/>
      <c r="BE38" s="27"/>
    </row>
    <row r="39" s="4" customFormat="1" ht="27" spans="1:57">
      <c r="A39" s="26">
        <v>34</v>
      </c>
      <c r="B39" s="27" t="s">
        <v>124</v>
      </c>
      <c r="C39" s="27" t="s">
        <v>328</v>
      </c>
      <c r="D39" s="27" t="s">
        <v>69</v>
      </c>
      <c r="E39" s="27" t="s">
        <v>60</v>
      </c>
      <c r="F39" s="27">
        <v>6</v>
      </c>
      <c r="G39" s="34"/>
      <c r="H39" s="27"/>
      <c r="I39" s="27"/>
      <c r="J39" s="29"/>
      <c r="K39" s="29"/>
      <c r="L39" s="29"/>
      <c r="M39" s="29"/>
      <c r="O39" s="27">
        <v>1179</v>
      </c>
      <c r="P39" s="27" t="s">
        <v>329</v>
      </c>
      <c r="Q39" s="27" t="s">
        <v>62</v>
      </c>
      <c r="R39" s="27" t="s">
        <v>212</v>
      </c>
      <c r="S39" s="27" t="s">
        <v>273</v>
      </c>
      <c r="T39" s="27" t="s">
        <v>85</v>
      </c>
      <c r="U39" s="27" t="s">
        <v>214</v>
      </c>
      <c r="V39" s="27" t="s">
        <v>215</v>
      </c>
      <c r="W39" s="27" t="s">
        <v>330</v>
      </c>
      <c r="X39" s="27" t="s">
        <v>124</v>
      </c>
      <c r="Y39" s="27" t="s">
        <v>328</v>
      </c>
      <c r="Z39" s="27" t="s">
        <v>69</v>
      </c>
      <c r="AA39" s="27" t="s">
        <v>60</v>
      </c>
      <c r="AB39" s="27" t="s">
        <v>144</v>
      </c>
      <c r="AC39" s="27">
        <v>0</v>
      </c>
      <c r="AD39" s="27">
        <v>6</v>
      </c>
      <c r="AE39" s="27" t="s">
        <v>67</v>
      </c>
      <c r="AF39" s="27" t="s">
        <v>68</v>
      </c>
      <c r="AG39" s="27" t="s">
        <v>69</v>
      </c>
      <c r="AH39" s="27" t="s">
        <v>325</v>
      </c>
      <c r="AI39" s="27" t="s">
        <v>69</v>
      </c>
      <c r="AJ39" s="27" t="s">
        <v>69</v>
      </c>
      <c r="AK39" s="27" t="s">
        <v>69</v>
      </c>
      <c r="AL39" s="27" t="s">
        <v>69</v>
      </c>
      <c r="AM39" s="27" t="s">
        <v>276</v>
      </c>
      <c r="AN39" s="27" t="s">
        <v>277</v>
      </c>
      <c r="AO39" s="27" t="s">
        <v>220</v>
      </c>
      <c r="AP39" s="27" t="s">
        <v>73</v>
      </c>
      <c r="AQ39" s="30" t="s">
        <v>221</v>
      </c>
      <c r="AR39" s="27" t="s">
        <v>69</v>
      </c>
      <c r="AS39" s="27" t="s">
        <v>69</v>
      </c>
      <c r="AT39" s="27" t="s">
        <v>276</v>
      </c>
      <c r="AU39" s="27" t="s">
        <v>326</v>
      </c>
      <c r="AV39" s="31">
        <v>46184</v>
      </c>
      <c r="AW39" s="27" t="s">
        <v>224</v>
      </c>
      <c r="AX39" s="27" t="s">
        <v>327</v>
      </c>
      <c r="AY39" s="27" t="s">
        <v>79</v>
      </c>
      <c r="AZ39" s="32">
        <v>46188</v>
      </c>
      <c r="BA39" s="27"/>
      <c r="BB39" s="27"/>
      <c r="BC39" s="27"/>
      <c r="BD39" s="27"/>
      <c r="BE39" s="27"/>
    </row>
    <row r="40" s="4" customFormat="1" ht="27" spans="1:57">
      <c r="A40" s="26">
        <v>35</v>
      </c>
      <c r="B40" s="27" t="s">
        <v>331</v>
      </c>
      <c r="C40" s="27" t="s">
        <v>332</v>
      </c>
      <c r="D40" s="27" t="s">
        <v>69</v>
      </c>
      <c r="E40" s="27" t="s">
        <v>60</v>
      </c>
      <c r="F40" s="27">
        <v>6</v>
      </c>
      <c r="G40" s="34"/>
      <c r="H40" s="27"/>
      <c r="I40" s="27"/>
      <c r="J40" s="29"/>
      <c r="K40" s="29"/>
      <c r="L40" s="29"/>
      <c r="M40" s="29"/>
      <c r="O40" s="27">
        <v>1184</v>
      </c>
      <c r="P40" s="27" t="s">
        <v>333</v>
      </c>
      <c r="Q40" s="27" t="s">
        <v>62</v>
      </c>
      <c r="R40" s="27" t="s">
        <v>212</v>
      </c>
      <c r="S40" s="27" t="s">
        <v>273</v>
      </c>
      <c r="T40" s="27" t="s">
        <v>85</v>
      </c>
      <c r="U40" s="27" t="s">
        <v>214</v>
      </c>
      <c r="V40" s="27" t="s">
        <v>215</v>
      </c>
      <c r="W40" s="27" t="s">
        <v>334</v>
      </c>
      <c r="X40" s="27" t="s">
        <v>331</v>
      </c>
      <c r="Y40" s="27" t="s">
        <v>332</v>
      </c>
      <c r="Z40" s="27" t="s">
        <v>69</v>
      </c>
      <c r="AA40" s="27" t="s">
        <v>60</v>
      </c>
      <c r="AB40" s="27" t="s">
        <v>144</v>
      </c>
      <c r="AC40" s="27">
        <v>0</v>
      </c>
      <c r="AD40" s="27">
        <v>6</v>
      </c>
      <c r="AE40" s="27" t="s">
        <v>67</v>
      </c>
      <c r="AF40" s="27" t="s">
        <v>68</v>
      </c>
      <c r="AG40" s="27" t="s">
        <v>69</v>
      </c>
      <c r="AH40" s="27" t="s">
        <v>325</v>
      </c>
      <c r="AI40" s="27" t="s">
        <v>69</v>
      </c>
      <c r="AJ40" s="27" t="s">
        <v>69</v>
      </c>
      <c r="AK40" s="27" t="s">
        <v>69</v>
      </c>
      <c r="AL40" s="27" t="s">
        <v>69</v>
      </c>
      <c r="AM40" s="27" t="s">
        <v>276</v>
      </c>
      <c r="AN40" s="27" t="s">
        <v>277</v>
      </c>
      <c r="AO40" s="27" t="s">
        <v>220</v>
      </c>
      <c r="AP40" s="27" t="s">
        <v>73</v>
      </c>
      <c r="AQ40" s="30" t="s">
        <v>221</v>
      </c>
      <c r="AR40" s="27" t="s">
        <v>69</v>
      </c>
      <c r="AS40" s="27" t="s">
        <v>69</v>
      </c>
      <c r="AT40" s="27" t="s">
        <v>276</v>
      </c>
      <c r="AU40" s="27" t="s">
        <v>326</v>
      </c>
      <c r="AV40" s="31">
        <v>46184</v>
      </c>
      <c r="AW40" s="27" t="s">
        <v>224</v>
      </c>
      <c r="AX40" s="27" t="s">
        <v>327</v>
      </c>
      <c r="AY40" s="27" t="s">
        <v>79</v>
      </c>
      <c r="AZ40" s="32">
        <v>46188</v>
      </c>
      <c r="BA40" s="27"/>
      <c r="BB40" s="27"/>
      <c r="BC40" s="27"/>
      <c r="BD40" s="27"/>
      <c r="BE40" s="27"/>
    </row>
    <row r="41" s="4" customFormat="1" ht="27" spans="1:57">
      <c r="A41" s="26">
        <v>36</v>
      </c>
      <c r="B41" s="27" t="s">
        <v>331</v>
      </c>
      <c r="C41" s="27" t="s">
        <v>335</v>
      </c>
      <c r="D41" s="27" t="s">
        <v>69</v>
      </c>
      <c r="E41" s="27" t="s">
        <v>60</v>
      </c>
      <c r="F41" s="27">
        <v>6</v>
      </c>
      <c r="G41" s="34"/>
      <c r="H41" s="27"/>
      <c r="I41" s="27"/>
      <c r="J41" s="29"/>
      <c r="K41" s="29"/>
      <c r="L41" s="29"/>
      <c r="M41" s="29"/>
      <c r="O41" s="27">
        <v>1185</v>
      </c>
      <c r="P41" s="27" t="s">
        <v>336</v>
      </c>
      <c r="Q41" s="27" t="s">
        <v>62</v>
      </c>
      <c r="R41" s="27" t="s">
        <v>212</v>
      </c>
      <c r="S41" s="27" t="s">
        <v>273</v>
      </c>
      <c r="T41" s="27" t="s">
        <v>85</v>
      </c>
      <c r="U41" s="27" t="s">
        <v>214</v>
      </c>
      <c r="V41" s="27" t="s">
        <v>215</v>
      </c>
      <c r="W41" s="27" t="s">
        <v>337</v>
      </c>
      <c r="X41" s="27" t="s">
        <v>331</v>
      </c>
      <c r="Y41" s="27" t="s">
        <v>335</v>
      </c>
      <c r="Z41" s="27" t="s">
        <v>69</v>
      </c>
      <c r="AA41" s="27" t="s">
        <v>60</v>
      </c>
      <c r="AB41" s="27" t="s">
        <v>144</v>
      </c>
      <c r="AC41" s="27">
        <v>0</v>
      </c>
      <c r="AD41" s="27">
        <v>6</v>
      </c>
      <c r="AE41" s="27" t="s">
        <v>67</v>
      </c>
      <c r="AF41" s="27" t="s">
        <v>68</v>
      </c>
      <c r="AG41" s="27" t="s">
        <v>69</v>
      </c>
      <c r="AH41" s="27" t="s">
        <v>325</v>
      </c>
      <c r="AI41" s="27" t="s">
        <v>69</v>
      </c>
      <c r="AJ41" s="27" t="s">
        <v>69</v>
      </c>
      <c r="AK41" s="27" t="s">
        <v>69</v>
      </c>
      <c r="AL41" s="27" t="s">
        <v>69</v>
      </c>
      <c r="AM41" s="27" t="s">
        <v>276</v>
      </c>
      <c r="AN41" s="27" t="s">
        <v>277</v>
      </c>
      <c r="AO41" s="27" t="s">
        <v>220</v>
      </c>
      <c r="AP41" s="27" t="s">
        <v>73</v>
      </c>
      <c r="AQ41" s="30" t="s">
        <v>221</v>
      </c>
      <c r="AR41" s="27" t="s">
        <v>69</v>
      </c>
      <c r="AS41" s="27" t="s">
        <v>69</v>
      </c>
      <c r="AT41" s="27" t="s">
        <v>276</v>
      </c>
      <c r="AU41" s="27" t="s">
        <v>326</v>
      </c>
      <c r="AV41" s="31">
        <v>46184</v>
      </c>
      <c r="AW41" s="27" t="s">
        <v>224</v>
      </c>
      <c r="AX41" s="27" t="s">
        <v>327</v>
      </c>
      <c r="AY41" s="27" t="s">
        <v>79</v>
      </c>
      <c r="AZ41" s="32">
        <v>46188</v>
      </c>
      <c r="BA41" s="27"/>
      <c r="BB41" s="27"/>
      <c r="BC41" s="27"/>
      <c r="BD41" s="27"/>
      <c r="BE41" s="27"/>
    </row>
    <row r="42" s="4" customFormat="1" ht="27" spans="1:57">
      <c r="A42" s="26">
        <v>37</v>
      </c>
      <c r="B42" s="30" t="s">
        <v>338</v>
      </c>
      <c r="C42" s="27" t="s">
        <v>339</v>
      </c>
      <c r="D42" s="27" t="s">
        <v>340</v>
      </c>
      <c r="E42" s="27" t="s">
        <v>60</v>
      </c>
      <c r="F42" s="27">
        <v>1</v>
      </c>
      <c r="G42" s="34"/>
      <c r="H42" s="27"/>
      <c r="I42" s="27"/>
      <c r="J42" s="29"/>
      <c r="K42" s="29"/>
      <c r="L42" s="29"/>
      <c r="M42" s="29"/>
      <c r="O42" s="27">
        <v>1251</v>
      </c>
      <c r="P42" s="27" t="s">
        <v>341</v>
      </c>
      <c r="Q42" s="27" t="s">
        <v>62</v>
      </c>
      <c r="R42" s="27" t="s">
        <v>342</v>
      </c>
      <c r="S42" s="27" t="s">
        <v>343</v>
      </c>
      <c r="T42" s="27" t="s">
        <v>142</v>
      </c>
      <c r="U42" s="27" t="s">
        <v>344</v>
      </c>
      <c r="V42" s="27" t="s">
        <v>345</v>
      </c>
      <c r="W42" s="27" t="s">
        <v>346</v>
      </c>
      <c r="X42" s="30" t="s">
        <v>338</v>
      </c>
      <c r="Y42" s="27" t="s">
        <v>339</v>
      </c>
      <c r="Z42" s="27" t="s">
        <v>340</v>
      </c>
      <c r="AA42" s="27" t="s">
        <v>60</v>
      </c>
      <c r="AB42" s="27" t="s">
        <v>102</v>
      </c>
      <c r="AC42" s="27">
        <v>0</v>
      </c>
      <c r="AD42" s="27">
        <v>1</v>
      </c>
      <c r="AE42" s="27" t="s">
        <v>67</v>
      </c>
      <c r="AF42" s="27" t="s">
        <v>145</v>
      </c>
      <c r="AG42" s="27" t="s">
        <v>69</v>
      </c>
      <c r="AH42" s="27" t="s">
        <v>347</v>
      </c>
      <c r="AI42" s="27" t="s">
        <v>69</v>
      </c>
      <c r="AJ42" s="27" t="s">
        <v>69</v>
      </c>
      <c r="AK42" s="27" t="s">
        <v>69</v>
      </c>
      <c r="AL42" s="27" t="s">
        <v>69</v>
      </c>
      <c r="AM42" s="27" t="s">
        <v>348</v>
      </c>
      <c r="AN42" s="27" t="s">
        <v>349</v>
      </c>
      <c r="AO42" s="27" t="s">
        <v>350</v>
      </c>
      <c r="AP42" s="27" t="s">
        <v>73</v>
      </c>
      <c r="AQ42" s="30" t="s">
        <v>74</v>
      </c>
      <c r="AR42" s="27" t="s">
        <v>69</v>
      </c>
      <c r="AS42" s="27" t="s">
        <v>69</v>
      </c>
      <c r="AT42" s="27" t="s">
        <v>351</v>
      </c>
      <c r="AU42" s="27" t="s">
        <v>352</v>
      </c>
      <c r="AV42" s="31">
        <v>46184</v>
      </c>
      <c r="AW42" s="27" t="s">
        <v>351</v>
      </c>
      <c r="AX42" s="27" t="s">
        <v>353</v>
      </c>
      <c r="AY42" s="27" t="s">
        <v>79</v>
      </c>
      <c r="AZ42" s="32">
        <v>46188</v>
      </c>
      <c r="BA42" s="27"/>
      <c r="BB42" s="27"/>
      <c r="BC42" s="27"/>
      <c r="BD42" s="27"/>
      <c r="BE42" s="27"/>
    </row>
    <row r="43" s="4" customFormat="1" ht="27" spans="1:57">
      <c r="A43" s="26">
        <v>38</v>
      </c>
      <c r="B43" s="27" t="s">
        <v>338</v>
      </c>
      <c r="C43" s="27" t="s">
        <v>354</v>
      </c>
      <c r="D43" s="27" t="s">
        <v>355</v>
      </c>
      <c r="E43" s="27" t="s">
        <v>60</v>
      </c>
      <c r="F43" s="27">
        <v>1</v>
      </c>
      <c r="G43" s="34"/>
      <c r="H43" s="27"/>
      <c r="I43" s="27"/>
      <c r="J43" s="29"/>
      <c r="K43" s="29"/>
      <c r="L43" s="29"/>
      <c r="M43" s="29"/>
      <c r="O43" s="27">
        <v>1282</v>
      </c>
      <c r="P43" s="27" t="s">
        <v>356</v>
      </c>
      <c r="Q43" s="27" t="s">
        <v>62</v>
      </c>
      <c r="R43" s="27" t="s">
        <v>342</v>
      </c>
      <c r="S43" s="27" t="s">
        <v>343</v>
      </c>
      <c r="T43" s="27" t="s">
        <v>142</v>
      </c>
      <c r="U43" s="27" t="s">
        <v>344</v>
      </c>
      <c r="V43" s="27" t="s">
        <v>345</v>
      </c>
      <c r="W43" s="27" t="s">
        <v>357</v>
      </c>
      <c r="X43" s="27" t="s">
        <v>338</v>
      </c>
      <c r="Y43" s="27" t="s">
        <v>354</v>
      </c>
      <c r="Z43" s="27" t="s">
        <v>355</v>
      </c>
      <c r="AA43" s="27" t="s">
        <v>60</v>
      </c>
      <c r="AB43" s="27" t="s">
        <v>102</v>
      </c>
      <c r="AC43" s="27">
        <v>0</v>
      </c>
      <c r="AD43" s="27">
        <v>1</v>
      </c>
      <c r="AE43" s="27" t="s">
        <v>67</v>
      </c>
      <c r="AF43" s="27" t="s">
        <v>145</v>
      </c>
      <c r="AG43" s="27" t="s">
        <v>69</v>
      </c>
      <c r="AH43" s="27" t="s">
        <v>347</v>
      </c>
      <c r="AI43" s="27" t="s">
        <v>69</v>
      </c>
      <c r="AJ43" s="27" t="s">
        <v>69</v>
      </c>
      <c r="AK43" s="27" t="s">
        <v>69</v>
      </c>
      <c r="AL43" s="27" t="s">
        <v>69</v>
      </c>
      <c r="AM43" s="27" t="s">
        <v>348</v>
      </c>
      <c r="AN43" s="27" t="s">
        <v>349</v>
      </c>
      <c r="AO43" s="27" t="s">
        <v>350</v>
      </c>
      <c r="AP43" s="27" t="s">
        <v>73</v>
      </c>
      <c r="AQ43" s="30" t="s">
        <v>74</v>
      </c>
      <c r="AR43" s="27" t="s">
        <v>69</v>
      </c>
      <c r="AS43" s="27" t="s">
        <v>69</v>
      </c>
      <c r="AT43" s="27" t="s">
        <v>351</v>
      </c>
      <c r="AU43" s="27" t="s">
        <v>358</v>
      </c>
      <c r="AV43" s="31">
        <v>46184</v>
      </c>
      <c r="AW43" s="27" t="s">
        <v>351</v>
      </c>
      <c r="AX43" s="27" t="s">
        <v>359</v>
      </c>
      <c r="AY43" s="27" t="s">
        <v>79</v>
      </c>
      <c r="AZ43" s="32">
        <v>46188</v>
      </c>
      <c r="BA43" s="27"/>
      <c r="BB43" s="27"/>
      <c r="BC43" s="27"/>
      <c r="BD43" s="27"/>
      <c r="BE43" s="27"/>
    </row>
    <row r="44" s="4" customFormat="1" ht="27" spans="1:57">
      <c r="A44" s="26">
        <v>39</v>
      </c>
      <c r="B44" s="27" t="s">
        <v>124</v>
      </c>
      <c r="C44" s="27" t="s">
        <v>360</v>
      </c>
      <c r="D44" s="27" t="s">
        <v>174</v>
      </c>
      <c r="E44" s="27" t="s">
        <v>60</v>
      </c>
      <c r="F44" s="27">
        <v>4</v>
      </c>
      <c r="G44" s="34"/>
      <c r="H44" s="27"/>
      <c r="I44" s="27"/>
      <c r="J44" s="29"/>
      <c r="K44" s="29"/>
      <c r="L44" s="29"/>
      <c r="M44" s="29"/>
      <c r="O44" s="27">
        <v>1315</v>
      </c>
      <c r="P44" s="27" t="s">
        <v>361</v>
      </c>
      <c r="Q44" s="27" t="s">
        <v>62</v>
      </c>
      <c r="R44" s="27" t="s">
        <v>362</v>
      </c>
      <c r="S44" s="27" t="s">
        <v>363</v>
      </c>
      <c r="T44" s="27" t="s">
        <v>129</v>
      </c>
      <c r="U44" s="27" t="s">
        <v>214</v>
      </c>
      <c r="V44" s="27" t="s">
        <v>215</v>
      </c>
      <c r="W44" s="27" t="s">
        <v>364</v>
      </c>
      <c r="X44" s="27" t="s">
        <v>124</v>
      </c>
      <c r="Y44" s="27" t="s">
        <v>360</v>
      </c>
      <c r="Z44" s="27" t="s">
        <v>174</v>
      </c>
      <c r="AA44" s="27" t="s">
        <v>60</v>
      </c>
      <c r="AB44" s="27" t="s">
        <v>183</v>
      </c>
      <c r="AC44" s="27">
        <v>0</v>
      </c>
      <c r="AD44" s="27">
        <v>4</v>
      </c>
      <c r="AE44" s="27" t="s">
        <v>67</v>
      </c>
      <c r="AF44" s="27" t="s">
        <v>68</v>
      </c>
      <c r="AG44" s="27" t="s">
        <v>69</v>
      </c>
      <c r="AH44" s="27" t="s">
        <v>365</v>
      </c>
      <c r="AI44" s="27" t="s">
        <v>69</v>
      </c>
      <c r="AJ44" s="27" t="s">
        <v>69</v>
      </c>
      <c r="AK44" s="27" t="s">
        <v>69</v>
      </c>
      <c r="AL44" s="27" t="s">
        <v>69</v>
      </c>
      <c r="AM44" s="27" t="s">
        <v>366</v>
      </c>
      <c r="AN44" s="27" t="s">
        <v>367</v>
      </c>
      <c r="AO44" s="27" t="s">
        <v>149</v>
      </c>
      <c r="AP44" s="27" t="s">
        <v>73</v>
      </c>
      <c r="AQ44" s="30" t="s">
        <v>221</v>
      </c>
      <c r="AR44" s="27" t="s">
        <v>69</v>
      </c>
      <c r="AS44" s="27" t="s">
        <v>69</v>
      </c>
      <c r="AT44" s="27" t="s">
        <v>366</v>
      </c>
      <c r="AU44" s="27" t="s">
        <v>368</v>
      </c>
      <c r="AV44" s="31">
        <v>46184</v>
      </c>
      <c r="AW44" s="27" t="s">
        <v>369</v>
      </c>
      <c r="AX44" s="27" t="s">
        <v>370</v>
      </c>
      <c r="AY44" s="27" t="s">
        <v>79</v>
      </c>
      <c r="AZ44" s="32">
        <v>46188</v>
      </c>
      <c r="BA44" s="27"/>
      <c r="BB44" s="27"/>
      <c r="BC44" s="27"/>
      <c r="BD44" s="27"/>
      <c r="BE44" s="27"/>
    </row>
    <row r="45" s="4" customFormat="1" ht="27" spans="1:57">
      <c r="A45" s="26">
        <v>40</v>
      </c>
      <c r="B45" s="27" t="s">
        <v>242</v>
      </c>
      <c r="C45" s="27" t="s">
        <v>243</v>
      </c>
      <c r="D45" s="27" t="s">
        <v>174</v>
      </c>
      <c r="E45" s="27" t="s">
        <v>60</v>
      </c>
      <c r="F45" s="27">
        <v>4</v>
      </c>
      <c r="G45" s="34"/>
      <c r="H45" s="27"/>
      <c r="I45" s="27"/>
      <c r="J45" s="29"/>
      <c r="K45" s="29"/>
      <c r="L45" s="29"/>
      <c r="M45" s="29"/>
      <c r="O45" s="27">
        <v>1316</v>
      </c>
      <c r="P45" s="27" t="s">
        <v>371</v>
      </c>
      <c r="Q45" s="27" t="s">
        <v>62</v>
      </c>
      <c r="R45" s="27" t="s">
        <v>362</v>
      </c>
      <c r="S45" s="27" t="s">
        <v>363</v>
      </c>
      <c r="T45" s="27" t="s">
        <v>129</v>
      </c>
      <c r="U45" s="27" t="s">
        <v>214</v>
      </c>
      <c r="V45" s="27" t="s">
        <v>215</v>
      </c>
      <c r="W45" s="27" t="s">
        <v>245</v>
      </c>
      <c r="X45" s="27" t="s">
        <v>242</v>
      </c>
      <c r="Y45" s="27" t="s">
        <v>243</v>
      </c>
      <c r="Z45" s="27" t="s">
        <v>174</v>
      </c>
      <c r="AA45" s="27" t="s">
        <v>60</v>
      </c>
      <c r="AB45" s="27" t="s">
        <v>183</v>
      </c>
      <c r="AC45" s="27">
        <v>0</v>
      </c>
      <c r="AD45" s="27">
        <v>4</v>
      </c>
      <c r="AE45" s="27" t="s">
        <v>67</v>
      </c>
      <c r="AF45" s="27" t="s">
        <v>68</v>
      </c>
      <c r="AG45" s="27" t="s">
        <v>69</v>
      </c>
      <c r="AH45" s="27" t="s">
        <v>365</v>
      </c>
      <c r="AI45" s="27" t="s">
        <v>69</v>
      </c>
      <c r="AJ45" s="27" t="s">
        <v>69</v>
      </c>
      <c r="AK45" s="27" t="s">
        <v>69</v>
      </c>
      <c r="AL45" s="27" t="s">
        <v>69</v>
      </c>
      <c r="AM45" s="27" t="s">
        <v>366</v>
      </c>
      <c r="AN45" s="27" t="s">
        <v>367</v>
      </c>
      <c r="AO45" s="27" t="s">
        <v>149</v>
      </c>
      <c r="AP45" s="27" t="s">
        <v>73</v>
      </c>
      <c r="AQ45" s="30" t="s">
        <v>221</v>
      </c>
      <c r="AR45" s="27" t="s">
        <v>69</v>
      </c>
      <c r="AS45" s="27" t="s">
        <v>69</v>
      </c>
      <c r="AT45" s="27" t="s">
        <v>366</v>
      </c>
      <c r="AU45" s="27" t="s">
        <v>368</v>
      </c>
      <c r="AV45" s="31">
        <v>46184</v>
      </c>
      <c r="AW45" s="27" t="s">
        <v>369</v>
      </c>
      <c r="AX45" s="27" t="s">
        <v>370</v>
      </c>
      <c r="AY45" s="27" t="s">
        <v>79</v>
      </c>
      <c r="AZ45" s="32">
        <v>46188</v>
      </c>
      <c r="BA45" s="27"/>
      <c r="BB45" s="27"/>
      <c r="BC45" s="27"/>
      <c r="BD45" s="27"/>
      <c r="BE45" s="27"/>
    </row>
    <row r="46" s="4" customFormat="1" ht="45" spans="1:57">
      <c r="A46" s="26">
        <v>41</v>
      </c>
      <c r="B46" s="30" t="s">
        <v>372</v>
      </c>
      <c r="C46" s="27" t="s">
        <v>373</v>
      </c>
      <c r="D46" s="27" t="s">
        <v>374</v>
      </c>
      <c r="E46" s="27" t="s">
        <v>60</v>
      </c>
      <c r="F46" s="27">
        <v>1</v>
      </c>
      <c r="G46" s="34"/>
      <c r="H46" s="27"/>
      <c r="I46" s="27"/>
      <c r="J46" s="29"/>
      <c r="K46" s="29"/>
      <c r="L46" s="29"/>
      <c r="M46" s="29"/>
      <c r="O46" s="27">
        <v>1367</v>
      </c>
      <c r="P46" s="27" t="s">
        <v>375</v>
      </c>
      <c r="Q46" s="27" t="s">
        <v>62</v>
      </c>
      <c r="R46" s="27" t="s">
        <v>376</v>
      </c>
      <c r="S46" s="27" t="s">
        <v>377</v>
      </c>
      <c r="T46" s="27" t="s">
        <v>85</v>
      </c>
      <c r="U46" s="27" t="s">
        <v>65</v>
      </c>
      <c r="V46" s="27" t="s">
        <v>66</v>
      </c>
      <c r="W46" s="27" t="s">
        <v>378</v>
      </c>
      <c r="X46" s="30" t="s">
        <v>372</v>
      </c>
      <c r="Y46" s="27" t="s">
        <v>373</v>
      </c>
      <c r="Z46" s="27" t="s">
        <v>374</v>
      </c>
      <c r="AA46" s="27" t="s">
        <v>60</v>
      </c>
      <c r="AB46" s="27" t="s">
        <v>102</v>
      </c>
      <c r="AC46" s="27">
        <v>0</v>
      </c>
      <c r="AD46" s="27">
        <v>1</v>
      </c>
      <c r="AE46" s="27" t="s">
        <v>67</v>
      </c>
      <c r="AF46" s="27" t="s">
        <v>68</v>
      </c>
      <c r="AG46" s="27" t="s">
        <v>69</v>
      </c>
      <c r="AH46" s="27" t="s">
        <v>379</v>
      </c>
      <c r="AI46" s="27" t="s">
        <v>69</v>
      </c>
      <c r="AJ46" s="27" t="s">
        <v>69</v>
      </c>
      <c r="AK46" s="27" t="s">
        <v>69</v>
      </c>
      <c r="AL46" s="27" t="s">
        <v>69</v>
      </c>
      <c r="AM46" s="27" t="s">
        <v>380</v>
      </c>
      <c r="AN46" s="27" t="s">
        <v>381</v>
      </c>
      <c r="AO46" s="27" t="s">
        <v>382</v>
      </c>
      <c r="AP46" s="27" t="s">
        <v>73</v>
      </c>
      <c r="AQ46" s="30" t="s">
        <v>74</v>
      </c>
      <c r="AR46" s="27" t="s">
        <v>69</v>
      </c>
      <c r="AS46" s="27" t="s">
        <v>69</v>
      </c>
      <c r="AT46" s="27" t="s">
        <v>380</v>
      </c>
      <c r="AU46" s="27" t="s">
        <v>383</v>
      </c>
      <c r="AV46" s="31">
        <v>46184</v>
      </c>
      <c r="AW46" s="27" t="s">
        <v>380</v>
      </c>
      <c r="AX46" s="27" t="s">
        <v>384</v>
      </c>
      <c r="AY46" s="27" t="s">
        <v>79</v>
      </c>
      <c r="AZ46" s="32">
        <v>46188</v>
      </c>
      <c r="BA46" s="27"/>
      <c r="BB46" s="27"/>
      <c r="BC46" s="27"/>
      <c r="BD46" s="27"/>
      <c r="BE46" s="27"/>
    </row>
    <row r="47" s="4" customFormat="1" ht="27" spans="1:57">
      <c r="A47" s="26">
        <v>42</v>
      </c>
      <c r="B47" s="27" t="s">
        <v>242</v>
      </c>
      <c r="C47" s="27" t="s">
        <v>385</v>
      </c>
      <c r="D47" s="27" t="s">
        <v>69</v>
      </c>
      <c r="E47" s="27" t="s">
        <v>60</v>
      </c>
      <c r="F47" s="27">
        <v>8</v>
      </c>
      <c r="G47" s="34"/>
      <c r="H47" s="27"/>
      <c r="I47" s="27"/>
      <c r="J47" s="29"/>
      <c r="K47" s="29"/>
      <c r="L47" s="29"/>
      <c r="M47" s="29"/>
      <c r="O47" s="27">
        <v>1512</v>
      </c>
      <c r="P47" s="27" t="s">
        <v>386</v>
      </c>
      <c r="Q47" s="27" t="s">
        <v>62</v>
      </c>
      <c r="R47" s="27" t="s">
        <v>387</v>
      </c>
      <c r="S47" s="27" t="s">
        <v>388</v>
      </c>
      <c r="T47" s="27">
        <v>204</v>
      </c>
      <c r="U47" s="27" t="s">
        <v>65</v>
      </c>
      <c r="V47" s="27" t="s">
        <v>66</v>
      </c>
      <c r="W47" s="27">
        <v>204044932</v>
      </c>
      <c r="X47" s="27" t="s">
        <v>242</v>
      </c>
      <c r="Y47" s="27" t="s">
        <v>385</v>
      </c>
      <c r="Z47" s="27" t="s">
        <v>69</v>
      </c>
      <c r="AA47" s="27" t="s">
        <v>60</v>
      </c>
      <c r="AB47" s="27">
        <v>8</v>
      </c>
      <c r="AC47" s="27">
        <v>0</v>
      </c>
      <c r="AD47" s="27">
        <v>8</v>
      </c>
      <c r="AE47" s="27" t="s">
        <v>67</v>
      </c>
      <c r="AF47" s="27" t="s">
        <v>68</v>
      </c>
      <c r="AG47" s="27" t="s">
        <v>69</v>
      </c>
      <c r="AH47" s="27" t="s">
        <v>389</v>
      </c>
      <c r="AI47" s="27" t="s">
        <v>69</v>
      </c>
      <c r="AJ47" s="27" t="s">
        <v>69</v>
      </c>
      <c r="AK47" s="27" t="s">
        <v>69</v>
      </c>
      <c r="AL47" s="27" t="s">
        <v>69</v>
      </c>
      <c r="AM47" s="27" t="s">
        <v>390</v>
      </c>
      <c r="AN47" s="27">
        <v>13469654376</v>
      </c>
      <c r="AO47" s="27" t="s">
        <v>149</v>
      </c>
      <c r="AP47" s="27" t="s">
        <v>73</v>
      </c>
      <c r="AQ47" s="30" t="s">
        <v>74</v>
      </c>
      <c r="AR47" s="27" t="s">
        <v>69</v>
      </c>
      <c r="AS47" s="27" t="s">
        <v>69</v>
      </c>
      <c r="AT47" s="27" t="s">
        <v>391</v>
      </c>
      <c r="AU47" s="27" t="s">
        <v>392</v>
      </c>
      <c r="AV47" s="31">
        <v>46184</v>
      </c>
      <c r="AW47" s="27" t="s">
        <v>393</v>
      </c>
      <c r="AX47" s="27" t="s">
        <v>394</v>
      </c>
      <c r="AY47" s="27" t="s">
        <v>79</v>
      </c>
      <c r="AZ47" s="32">
        <v>46188</v>
      </c>
      <c r="BA47" s="27"/>
      <c r="BB47" s="27"/>
      <c r="BC47" s="27"/>
      <c r="BD47" s="27"/>
      <c r="BE47" s="27"/>
    </row>
    <row r="48" s="4" customFormat="1" ht="27" spans="1:57">
      <c r="A48" s="26">
        <v>43</v>
      </c>
      <c r="B48" s="27" t="s">
        <v>124</v>
      </c>
      <c r="C48" s="27" t="s">
        <v>395</v>
      </c>
      <c r="D48" s="27" t="s">
        <v>396</v>
      </c>
      <c r="E48" s="27" t="s">
        <v>60</v>
      </c>
      <c r="F48" s="27">
        <v>6</v>
      </c>
      <c r="G48" s="34"/>
      <c r="H48" s="27"/>
      <c r="I48" s="27"/>
      <c r="J48" s="29"/>
      <c r="K48" s="29"/>
      <c r="L48" s="29"/>
      <c r="M48" s="29"/>
      <c r="O48" s="27">
        <v>1513</v>
      </c>
      <c r="P48" s="27" t="s">
        <v>397</v>
      </c>
      <c r="Q48" s="27" t="s">
        <v>62</v>
      </c>
      <c r="R48" s="27" t="s">
        <v>387</v>
      </c>
      <c r="S48" s="27" t="s">
        <v>388</v>
      </c>
      <c r="T48" s="27">
        <v>204</v>
      </c>
      <c r="U48" s="27" t="s">
        <v>65</v>
      </c>
      <c r="V48" s="27" t="s">
        <v>66</v>
      </c>
      <c r="W48" s="27">
        <v>204070341</v>
      </c>
      <c r="X48" s="27" t="s">
        <v>124</v>
      </c>
      <c r="Y48" s="27" t="s">
        <v>395</v>
      </c>
      <c r="Z48" s="27" t="s">
        <v>69</v>
      </c>
      <c r="AA48" s="27" t="s">
        <v>60</v>
      </c>
      <c r="AB48" s="27">
        <v>6</v>
      </c>
      <c r="AC48" s="27">
        <v>0</v>
      </c>
      <c r="AD48" s="27">
        <v>6</v>
      </c>
      <c r="AE48" s="27" t="s">
        <v>67</v>
      </c>
      <c r="AF48" s="27" t="s">
        <v>68</v>
      </c>
      <c r="AG48" s="27" t="s">
        <v>69</v>
      </c>
      <c r="AH48" s="27" t="s">
        <v>389</v>
      </c>
      <c r="AI48" s="27" t="s">
        <v>69</v>
      </c>
      <c r="AJ48" s="27" t="s">
        <v>69</v>
      </c>
      <c r="AK48" s="27" t="s">
        <v>69</v>
      </c>
      <c r="AL48" s="27" t="s">
        <v>69</v>
      </c>
      <c r="AM48" s="27" t="s">
        <v>390</v>
      </c>
      <c r="AN48" s="27">
        <v>13469654376</v>
      </c>
      <c r="AO48" s="27" t="s">
        <v>149</v>
      </c>
      <c r="AP48" s="27" t="s">
        <v>73</v>
      </c>
      <c r="AQ48" s="30" t="s">
        <v>74</v>
      </c>
      <c r="AR48" s="27" t="s">
        <v>396</v>
      </c>
      <c r="AS48" s="27" t="s">
        <v>69</v>
      </c>
      <c r="AT48" s="27" t="s">
        <v>391</v>
      </c>
      <c r="AU48" s="27" t="s">
        <v>392</v>
      </c>
      <c r="AV48" s="31">
        <v>46184</v>
      </c>
      <c r="AW48" s="27" t="s">
        <v>393</v>
      </c>
      <c r="AX48" s="27" t="s">
        <v>394</v>
      </c>
      <c r="AY48" s="27" t="s">
        <v>79</v>
      </c>
      <c r="AZ48" s="32">
        <v>46188</v>
      </c>
      <c r="BA48" s="27"/>
      <c r="BB48" s="27"/>
      <c r="BC48" s="27"/>
      <c r="BD48" s="27"/>
      <c r="BE48" s="27"/>
    </row>
    <row r="49" s="4" customFormat="1" ht="112.5" spans="1:57">
      <c r="A49" s="26">
        <v>44</v>
      </c>
      <c r="B49" s="27" t="s">
        <v>398</v>
      </c>
      <c r="C49" s="27" t="s">
        <v>399</v>
      </c>
      <c r="D49" s="27" t="s">
        <v>400</v>
      </c>
      <c r="E49" s="27" t="s">
        <v>60</v>
      </c>
      <c r="F49" s="27">
        <v>2</v>
      </c>
      <c r="G49" s="34"/>
      <c r="H49" s="27"/>
      <c r="I49" s="27"/>
      <c r="J49" s="29"/>
      <c r="K49" s="29"/>
      <c r="L49" s="29"/>
      <c r="M49" s="29"/>
      <c r="O49" s="27">
        <v>1587</v>
      </c>
      <c r="P49" s="27" t="s">
        <v>401</v>
      </c>
      <c r="Q49" s="27" t="s">
        <v>62</v>
      </c>
      <c r="R49" s="27" t="s">
        <v>402</v>
      </c>
      <c r="S49" s="27" t="s">
        <v>403</v>
      </c>
      <c r="T49" s="27" t="s">
        <v>85</v>
      </c>
      <c r="U49" s="27" t="s">
        <v>404</v>
      </c>
      <c r="V49" s="27" t="s">
        <v>405</v>
      </c>
      <c r="W49" s="27" t="s">
        <v>406</v>
      </c>
      <c r="X49" s="27" t="s">
        <v>398</v>
      </c>
      <c r="Y49" s="27" t="s">
        <v>399</v>
      </c>
      <c r="Z49" s="27" t="s">
        <v>400</v>
      </c>
      <c r="AA49" s="27" t="s">
        <v>60</v>
      </c>
      <c r="AB49" s="27" t="s">
        <v>165</v>
      </c>
      <c r="AC49" s="27">
        <v>0</v>
      </c>
      <c r="AD49" s="27">
        <v>2</v>
      </c>
      <c r="AE49" s="27" t="s">
        <v>67</v>
      </c>
      <c r="AF49" s="27" t="s">
        <v>68</v>
      </c>
      <c r="AG49" s="27" t="s">
        <v>69</v>
      </c>
      <c r="AH49" s="27" t="s">
        <v>407</v>
      </c>
      <c r="AI49" s="27" t="s">
        <v>69</v>
      </c>
      <c r="AJ49" s="27" t="s">
        <v>69</v>
      </c>
      <c r="AK49" s="27" t="s">
        <v>69</v>
      </c>
      <c r="AL49" s="27" t="s">
        <v>69</v>
      </c>
      <c r="AM49" s="27" t="s">
        <v>408</v>
      </c>
      <c r="AN49" s="27" t="s">
        <v>409</v>
      </c>
      <c r="AO49" s="27" t="s">
        <v>410</v>
      </c>
      <c r="AP49" s="27" t="s">
        <v>73</v>
      </c>
      <c r="AQ49" s="30" t="s">
        <v>411</v>
      </c>
      <c r="AR49" s="27" t="s">
        <v>69</v>
      </c>
      <c r="AS49" s="27" t="s">
        <v>69</v>
      </c>
      <c r="AT49" s="27" t="s">
        <v>412</v>
      </c>
      <c r="AU49" s="27" t="s">
        <v>413</v>
      </c>
      <c r="AV49" s="31">
        <v>46184</v>
      </c>
      <c r="AW49" s="27" t="s">
        <v>414</v>
      </c>
      <c r="AX49" s="27" t="s">
        <v>415</v>
      </c>
      <c r="AY49" s="27" t="s">
        <v>79</v>
      </c>
      <c r="AZ49" s="32">
        <v>46188</v>
      </c>
      <c r="BA49" s="27"/>
      <c r="BB49" s="27"/>
      <c r="BC49" s="27"/>
      <c r="BD49" s="27"/>
      <c r="BE49" s="27"/>
    </row>
    <row r="50" s="4" customFormat="1" ht="27" spans="1:57">
      <c r="A50" s="26">
        <v>45</v>
      </c>
      <c r="B50" s="27" t="s">
        <v>416</v>
      </c>
      <c r="C50" s="27" t="s">
        <v>417</v>
      </c>
      <c r="D50" s="27" t="s">
        <v>418</v>
      </c>
      <c r="E50" s="27" t="s">
        <v>60</v>
      </c>
      <c r="F50" s="27">
        <v>4</v>
      </c>
      <c r="G50" s="34"/>
      <c r="H50" s="27"/>
      <c r="I50" s="27"/>
      <c r="J50" s="29"/>
      <c r="K50" s="29"/>
      <c r="L50" s="29"/>
      <c r="M50" s="29"/>
      <c r="O50" s="27">
        <v>1589</v>
      </c>
      <c r="P50" s="27" t="s">
        <v>419</v>
      </c>
      <c r="Q50" s="27" t="s">
        <v>62</v>
      </c>
      <c r="R50" s="27" t="s">
        <v>402</v>
      </c>
      <c r="S50" s="27" t="s">
        <v>403</v>
      </c>
      <c r="T50" s="27" t="s">
        <v>129</v>
      </c>
      <c r="U50" s="27" t="s">
        <v>404</v>
      </c>
      <c r="V50" s="27" t="s">
        <v>405</v>
      </c>
      <c r="W50" s="27" t="s">
        <v>420</v>
      </c>
      <c r="X50" s="27" t="s">
        <v>416</v>
      </c>
      <c r="Y50" s="27" t="s">
        <v>417</v>
      </c>
      <c r="Z50" s="27" t="s">
        <v>418</v>
      </c>
      <c r="AA50" s="27" t="s">
        <v>60</v>
      </c>
      <c r="AB50" s="27" t="s">
        <v>183</v>
      </c>
      <c r="AC50" s="27">
        <v>0</v>
      </c>
      <c r="AD50" s="27">
        <v>4</v>
      </c>
      <c r="AE50" s="27" t="s">
        <v>67</v>
      </c>
      <c r="AF50" s="27" t="s">
        <v>68</v>
      </c>
      <c r="AG50" s="27" t="s">
        <v>69</v>
      </c>
      <c r="AH50" s="27" t="s">
        <v>421</v>
      </c>
      <c r="AI50" s="27" t="s">
        <v>69</v>
      </c>
      <c r="AJ50" s="27" t="s">
        <v>69</v>
      </c>
      <c r="AK50" s="27" t="s">
        <v>69</v>
      </c>
      <c r="AL50" s="27" t="s">
        <v>69</v>
      </c>
      <c r="AM50" s="27" t="s">
        <v>408</v>
      </c>
      <c r="AN50" s="27" t="s">
        <v>409</v>
      </c>
      <c r="AO50" s="27" t="s">
        <v>410</v>
      </c>
      <c r="AP50" s="27" t="s">
        <v>73</v>
      </c>
      <c r="AQ50" s="30" t="s">
        <v>411</v>
      </c>
      <c r="AR50" s="27" t="s">
        <v>69</v>
      </c>
      <c r="AS50" s="27" t="s">
        <v>69</v>
      </c>
      <c r="AT50" s="27" t="s">
        <v>412</v>
      </c>
      <c r="AU50" s="27" t="s">
        <v>422</v>
      </c>
      <c r="AV50" s="31">
        <v>46184</v>
      </c>
      <c r="AW50" s="27" t="s">
        <v>414</v>
      </c>
      <c r="AX50" s="27" t="s">
        <v>415</v>
      </c>
      <c r="AY50" s="27" t="s">
        <v>79</v>
      </c>
      <c r="AZ50" s="32">
        <v>46188</v>
      </c>
      <c r="BA50" s="27"/>
      <c r="BB50" s="27"/>
      <c r="BC50" s="27"/>
      <c r="BD50" s="27"/>
      <c r="BE50" s="27"/>
    </row>
    <row r="51" s="4" customFormat="1" ht="56.25" spans="1:57">
      <c r="A51" s="26">
        <v>46</v>
      </c>
      <c r="B51" s="27" t="s">
        <v>255</v>
      </c>
      <c r="C51" s="27" t="s">
        <v>423</v>
      </c>
      <c r="D51" s="27" t="s">
        <v>69</v>
      </c>
      <c r="E51" s="27" t="s">
        <v>60</v>
      </c>
      <c r="F51" s="27">
        <v>30</v>
      </c>
      <c r="G51" s="34"/>
      <c r="H51" s="27"/>
      <c r="I51" s="27"/>
      <c r="J51" s="29"/>
      <c r="K51" s="29"/>
      <c r="L51" s="29"/>
      <c r="M51" s="29"/>
      <c r="O51" s="27">
        <v>1604</v>
      </c>
      <c r="P51" s="27" t="s">
        <v>424</v>
      </c>
      <c r="Q51" s="27" t="s">
        <v>62</v>
      </c>
      <c r="R51" s="27" t="s">
        <v>402</v>
      </c>
      <c r="S51" s="27" t="s">
        <v>425</v>
      </c>
      <c r="T51" s="27" t="s">
        <v>85</v>
      </c>
      <c r="U51" s="27" t="s">
        <v>404</v>
      </c>
      <c r="V51" s="27" t="s">
        <v>405</v>
      </c>
      <c r="W51" s="27" t="s">
        <v>426</v>
      </c>
      <c r="X51" s="27" t="s">
        <v>255</v>
      </c>
      <c r="Y51" s="27" t="s">
        <v>423</v>
      </c>
      <c r="Z51" s="27" t="s">
        <v>69</v>
      </c>
      <c r="AA51" s="27" t="s">
        <v>60</v>
      </c>
      <c r="AB51" s="27" t="s">
        <v>427</v>
      </c>
      <c r="AC51" s="27">
        <v>0</v>
      </c>
      <c r="AD51" s="27">
        <v>30</v>
      </c>
      <c r="AE51" s="27" t="s">
        <v>67</v>
      </c>
      <c r="AF51" s="27" t="s">
        <v>68</v>
      </c>
      <c r="AG51" s="27" t="s">
        <v>69</v>
      </c>
      <c r="AH51" s="27" t="s">
        <v>428</v>
      </c>
      <c r="AI51" s="27" t="s">
        <v>69</v>
      </c>
      <c r="AJ51" s="27" t="s">
        <v>69</v>
      </c>
      <c r="AK51" s="27" t="s">
        <v>69</v>
      </c>
      <c r="AL51" s="27" t="s">
        <v>69</v>
      </c>
      <c r="AM51" s="27" t="s">
        <v>429</v>
      </c>
      <c r="AN51" s="27" t="s">
        <v>430</v>
      </c>
      <c r="AO51" s="27" t="s">
        <v>410</v>
      </c>
      <c r="AP51" s="27" t="s">
        <v>73</v>
      </c>
      <c r="AQ51" s="30" t="s">
        <v>411</v>
      </c>
      <c r="AR51" s="27" t="s">
        <v>69</v>
      </c>
      <c r="AS51" s="27" t="s">
        <v>69</v>
      </c>
      <c r="AT51" s="27" t="s">
        <v>414</v>
      </c>
      <c r="AU51" s="27" t="s">
        <v>431</v>
      </c>
      <c r="AV51" s="31">
        <v>46184</v>
      </c>
      <c r="AW51" s="27" t="s">
        <v>414</v>
      </c>
      <c r="AX51" s="27" t="s">
        <v>432</v>
      </c>
      <c r="AY51" s="27" t="s">
        <v>79</v>
      </c>
      <c r="AZ51" s="32">
        <v>46188</v>
      </c>
      <c r="BA51" s="27"/>
      <c r="BB51" s="27"/>
      <c r="BC51" s="27"/>
      <c r="BD51" s="27"/>
      <c r="BE51" s="27"/>
    </row>
    <row r="52" s="4" customFormat="1" ht="27" spans="1:57">
      <c r="A52" s="26">
        <v>47</v>
      </c>
      <c r="B52" s="30" t="s">
        <v>433</v>
      </c>
      <c r="C52" s="27" t="s">
        <v>434</v>
      </c>
      <c r="D52" s="27" t="s">
        <v>69</v>
      </c>
      <c r="E52" s="27" t="s">
        <v>60</v>
      </c>
      <c r="F52" s="27">
        <v>5</v>
      </c>
      <c r="G52" s="34"/>
      <c r="H52" s="27"/>
      <c r="I52" s="27"/>
      <c r="J52" s="29"/>
      <c r="K52" s="29"/>
      <c r="L52" s="29"/>
      <c r="M52" s="29"/>
      <c r="O52" s="27">
        <v>1681</v>
      </c>
      <c r="P52" s="27" t="s">
        <v>435</v>
      </c>
      <c r="Q52" s="27" t="s">
        <v>62</v>
      </c>
      <c r="R52" s="27" t="s">
        <v>436</v>
      </c>
      <c r="S52" s="27" t="s">
        <v>437</v>
      </c>
      <c r="T52" s="27" t="s">
        <v>85</v>
      </c>
      <c r="U52" s="27" t="s">
        <v>438</v>
      </c>
      <c r="V52" s="27" t="s">
        <v>439</v>
      </c>
      <c r="W52" s="27" t="s">
        <v>440</v>
      </c>
      <c r="X52" s="30" t="s">
        <v>433</v>
      </c>
      <c r="Y52" s="27" t="s">
        <v>434</v>
      </c>
      <c r="Z52" s="27" t="s">
        <v>69</v>
      </c>
      <c r="AA52" s="27" t="s">
        <v>60</v>
      </c>
      <c r="AB52" s="27" t="s">
        <v>194</v>
      </c>
      <c r="AC52" s="27">
        <v>0</v>
      </c>
      <c r="AD52" s="27">
        <v>5</v>
      </c>
      <c r="AE52" s="27" t="s">
        <v>67</v>
      </c>
      <c r="AF52" s="27" t="s">
        <v>68</v>
      </c>
      <c r="AG52" s="27" t="s">
        <v>69</v>
      </c>
      <c r="AH52" s="27" t="s">
        <v>441</v>
      </c>
      <c r="AI52" s="27" t="s">
        <v>69</v>
      </c>
      <c r="AJ52" s="27" t="s">
        <v>69</v>
      </c>
      <c r="AK52" s="27" t="s">
        <v>69</v>
      </c>
      <c r="AL52" s="27" t="s">
        <v>69</v>
      </c>
      <c r="AM52" s="27" t="s">
        <v>442</v>
      </c>
      <c r="AN52" s="27" t="s">
        <v>443</v>
      </c>
      <c r="AO52" s="27" t="s">
        <v>72</v>
      </c>
      <c r="AP52" s="27" t="s">
        <v>73</v>
      </c>
      <c r="AQ52" s="30" t="s">
        <v>444</v>
      </c>
      <c r="AR52" s="27" t="s">
        <v>69</v>
      </c>
      <c r="AS52" s="27" t="s">
        <v>69</v>
      </c>
      <c r="AT52" s="27" t="s">
        <v>442</v>
      </c>
      <c r="AU52" s="27" t="s">
        <v>445</v>
      </c>
      <c r="AV52" s="31">
        <v>46184</v>
      </c>
      <c r="AW52" s="27" t="s">
        <v>446</v>
      </c>
      <c r="AX52" s="27" t="s">
        <v>447</v>
      </c>
      <c r="AY52" s="27" t="s">
        <v>79</v>
      </c>
      <c r="AZ52" s="32">
        <v>46188</v>
      </c>
      <c r="BA52" s="27"/>
      <c r="BB52" s="27"/>
      <c r="BC52" s="27"/>
      <c r="BD52" s="27"/>
      <c r="BE52" s="27"/>
    </row>
    <row r="53" s="4" customFormat="1" ht="27" spans="1:57">
      <c r="A53" s="26">
        <v>48</v>
      </c>
      <c r="B53" s="27" t="s">
        <v>448</v>
      </c>
      <c r="C53" s="27" t="s">
        <v>449</v>
      </c>
      <c r="D53" s="27" t="s">
        <v>69</v>
      </c>
      <c r="E53" s="27" t="s">
        <v>60</v>
      </c>
      <c r="F53" s="27">
        <v>1</v>
      </c>
      <c r="G53" s="34"/>
      <c r="H53" s="27"/>
      <c r="I53" s="27"/>
      <c r="J53" s="29"/>
      <c r="K53" s="29"/>
      <c r="L53" s="29"/>
      <c r="M53" s="29"/>
      <c r="O53" s="27">
        <v>1868</v>
      </c>
      <c r="P53" s="27" t="s">
        <v>450</v>
      </c>
      <c r="Q53" s="27" t="s">
        <v>62</v>
      </c>
      <c r="R53" s="27" t="s">
        <v>451</v>
      </c>
      <c r="S53" s="27" t="s">
        <v>192</v>
      </c>
      <c r="T53" s="27" t="s">
        <v>85</v>
      </c>
      <c r="U53" s="27" t="s">
        <v>344</v>
      </c>
      <c r="V53" s="27" t="s">
        <v>345</v>
      </c>
      <c r="W53" s="27" t="s">
        <v>452</v>
      </c>
      <c r="X53" s="27" t="s">
        <v>448</v>
      </c>
      <c r="Y53" s="27" t="s">
        <v>449</v>
      </c>
      <c r="Z53" s="27" t="s">
        <v>69</v>
      </c>
      <c r="AA53" s="27" t="s">
        <v>60</v>
      </c>
      <c r="AB53" s="27" t="s">
        <v>102</v>
      </c>
      <c r="AC53" s="27">
        <v>0</v>
      </c>
      <c r="AD53" s="27">
        <v>1</v>
      </c>
      <c r="AE53" s="27" t="s">
        <v>67</v>
      </c>
      <c r="AF53" s="27" t="s">
        <v>68</v>
      </c>
      <c r="AG53" s="27" t="s">
        <v>69</v>
      </c>
      <c r="AH53" s="27" t="s">
        <v>453</v>
      </c>
      <c r="AI53" s="27" t="s">
        <v>69</v>
      </c>
      <c r="AJ53" s="27" t="s">
        <v>69</v>
      </c>
      <c r="AK53" s="27" t="s">
        <v>69</v>
      </c>
      <c r="AL53" s="27" t="s">
        <v>69</v>
      </c>
      <c r="AM53" s="27" t="s">
        <v>454</v>
      </c>
      <c r="AN53" s="27" t="s">
        <v>455</v>
      </c>
      <c r="AO53" s="27" t="s">
        <v>149</v>
      </c>
      <c r="AP53" s="27" t="s">
        <v>73</v>
      </c>
      <c r="AQ53" s="30" t="s">
        <v>74</v>
      </c>
      <c r="AR53" s="27" t="s">
        <v>69</v>
      </c>
      <c r="AS53" s="27" t="s">
        <v>69</v>
      </c>
      <c r="AT53" s="27" t="s">
        <v>456</v>
      </c>
      <c r="AU53" s="27" t="s">
        <v>457</v>
      </c>
      <c r="AV53" s="31">
        <v>46184</v>
      </c>
      <c r="AW53" s="27" t="s">
        <v>458</v>
      </c>
      <c r="AX53" s="27" t="s">
        <v>459</v>
      </c>
      <c r="AY53" s="27" t="s">
        <v>79</v>
      </c>
      <c r="AZ53" s="32">
        <v>46188</v>
      </c>
      <c r="BA53" s="27"/>
      <c r="BB53" s="27"/>
      <c r="BC53" s="27"/>
      <c r="BD53" s="27"/>
      <c r="BE53" s="27"/>
    </row>
    <row r="54" s="4" customFormat="1" ht="27" spans="1:57">
      <c r="A54" s="26">
        <v>49</v>
      </c>
      <c r="B54" s="27" t="s">
        <v>448</v>
      </c>
      <c r="C54" s="27" t="s">
        <v>460</v>
      </c>
      <c r="D54" s="27" t="s">
        <v>174</v>
      </c>
      <c r="E54" s="27" t="s">
        <v>461</v>
      </c>
      <c r="F54" s="27">
        <v>2</v>
      </c>
      <c r="G54" s="34"/>
      <c r="H54" s="27"/>
      <c r="I54" s="27"/>
      <c r="J54" s="29"/>
      <c r="K54" s="29"/>
      <c r="L54" s="29"/>
      <c r="M54" s="29"/>
      <c r="O54" s="27">
        <v>1869</v>
      </c>
      <c r="P54" s="27" t="s">
        <v>462</v>
      </c>
      <c r="Q54" s="27" t="s">
        <v>62</v>
      </c>
      <c r="R54" s="27" t="s">
        <v>451</v>
      </c>
      <c r="S54" s="27" t="s">
        <v>192</v>
      </c>
      <c r="T54" s="27" t="s">
        <v>129</v>
      </c>
      <c r="U54" s="27" t="s">
        <v>344</v>
      </c>
      <c r="V54" s="27" t="s">
        <v>345</v>
      </c>
      <c r="W54" s="27" t="s">
        <v>463</v>
      </c>
      <c r="X54" s="27" t="s">
        <v>448</v>
      </c>
      <c r="Y54" s="27" t="s">
        <v>460</v>
      </c>
      <c r="Z54" s="27" t="s">
        <v>174</v>
      </c>
      <c r="AA54" s="27" t="s">
        <v>461</v>
      </c>
      <c r="AB54" s="27" t="s">
        <v>165</v>
      </c>
      <c r="AC54" s="27">
        <v>0</v>
      </c>
      <c r="AD54" s="27">
        <v>2</v>
      </c>
      <c r="AE54" s="27" t="s">
        <v>67</v>
      </c>
      <c r="AF54" s="27" t="s">
        <v>68</v>
      </c>
      <c r="AG54" s="27" t="s">
        <v>69</v>
      </c>
      <c r="AH54" s="27" t="s">
        <v>453</v>
      </c>
      <c r="AI54" s="27" t="s">
        <v>69</v>
      </c>
      <c r="AJ54" s="27" t="s">
        <v>69</v>
      </c>
      <c r="AK54" s="27" t="s">
        <v>69</v>
      </c>
      <c r="AL54" s="27" t="s">
        <v>69</v>
      </c>
      <c r="AM54" s="27" t="s">
        <v>454</v>
      </c>
      <c r="AN54" s="27" t="s">
        <v>455</v>
      </c>
      <c r="AO54" s="27" t="s">
        <v>149</v>
      </c>
      <c r="AP54" s="27" t="s">
        <v>73</v>
      </c>
      <c r="AQ54" s="30" t="s">
        <v>74</v>
      </c>
      <c r="AR54" s="27" t="s">
        <v>69</v>
      </c>
      <c r="AS54" s="27" t="s">
        <v>69</v>
      </c>
      <c r="AT54" s="27" t="s">
        <v>456</v>
      </c>
      <c r="AU54" s="27" t="s">
        <v>457</v>
      </c>
      <c r="AV54" s="31">
        <v>46184</v>
      </c>
      <c r="AW54" s="27" t="s">
        <v>458</v>
      </c>
      <c r="AX54" s="27" t="s">
        <v>459</v>
      </c>
      <c r="AY54" s="27" t="s">
        <v>79</v>
      </c>
      <c r="AZ54" s="32">
        <v>46188</v>
      </c>
      <c r="BA54" s="27"/>
      <c r="BB54" s="27"/>
      <c r="BC54" s="27"/>
      <c r="BD54" s="27"/>
      <c r="BE54" s="27"/>
    </row>
    <row r="55" s="4" customFormat="1" ht="78.75" spans="1:57">
      <c r="A55" s="26">
        <v>50</v>
      </c>
      <c r="B55" s="27" t="s">
        <v>124</v>
      </c>
      <c r="C55" s="27" t="s">
        <v>464</v>
      </c>
      <c r="D55" s="27" t="s">
        <v>465</v>
      </c>
      <c r="E55" s="27" t="s">
        <v>60</v>
      </c>
      <c r="F55" s="27">
        <v>4</v>
      </c>
      <c r="G55" s="34"/>
      <c r="H55" s="27"/>
      <c r="I55" s="27"/>
      <c r="J55" s="29"/>
      <c r="K55" s="29"/>
      <c r="L55" s="29"/>
      <c r="M55" s="29"/>
      <c r="O55" s="27">
        <v>1897</v>
      </c>
      <c r="P55" s="27" t="s">
        <v>466</v>
      </c>
      <c r="Q55" s="27" t="s">
        <v>467</v>
      </c>
      <c r="R55" s="27" t="s">
        <v>468</v>
      </c>
      <c r="S55" s="27" t="s">
        <v>469</v>
      </c>
      <c r="T55" s="27" t="s">
        <v>129</v>
      </c>
      <c r="U55" s="27" t="s">
        <v>65</v>
      </c>
      <c r="V55" s="27" t="s">
        <v>66</v>
      </c>
      <c r="W55" s="27" t="s">
        <v>470</v>
      </c>
      <c r="X55" s="27" t="s">
        <v>124</v>
      </c>
      <c r="Y55" s="27" t="s">
        <v>464</v>
      </c>
      <c r="Z55" s="27" t="s">
        <v>126</v>
      </c>
      <c r="AA55" s="27" t="s">
        <v>60</v>
      </c>
      <c r="AB55" s="27" t="s">
        <v>183</v>
      </c>
      <c r="AC55" s="27">
        <v>0</v>
      </c>
      <c r="AD55" s="27">
        <v>4</v>
      </c>
      <c r="AE55" s="27" t="s">
        <v>67</v>
      </c>
      <c r="AF55" s="27" t="s">
        <v>68</v>
      </c>
      <c r="AG55" s="27" t="s">
        <v>69</v>
      </c>
      <c r="AH55" s="27" t="s">
        <v>471</v>
      </c>
      <c r="AI55" s="27" t="s">
        <v>472</v>
      </c>
      <c r="AJ55" s="27" t="s">
        <v>69</v>
      </c>
      <c r="AK55" s="27" t="s">
        <v>69</v>
      </c>
      <c r="AL55" s="27" t="s">
        <v>69</v>
      </c>
      <c r="AM55" s="27" t="s">
        <v>473</v>
      </c>
      <c r="AN55" s="27" t="s">
        <v>474</v>
      </c>
      <c r="AO55" s="27" t="s">
        <v>72</v>
      </c>
      <c r="AP55" s="27" t="s">
        <v>73</v>
      </c>
      <c r="AQ55" s="27" t="s">
        <v>74</v>
      </c>
      <c r="AR55" s="27" t="s">
        <v>69</v>
      </c>
      <c r="AS55" s="27" t="s">
        <v>475</v>
      </c>
      <c r="AT55" s="27" t="s">
        <v>476</v>
      </c>
      <c r="AU55" s="27" t="s">
        <v>477</v>
      </c>
      <c r="AV55" s="31">
        <v>46182</v>
      </c>
      <c r="AW55" s="27" t="s">
        <v>478</v>
      </c>
      <c r="AX55" s="27" t="s">
        <v>479</v>
      </c>
      <c r="AY55" s="27" t="s">
        <v>79</v>
      </c>
      <c r="AZ55" s="32">
        <v>46188</v>
      </c>
      <c r="BA55" s="27"/>
      <c r="BB55" s="27"/>
      <c r="BC55" s="27"/>
      <c r="BD55" s="27"/>
      <c r="BE55" s="27"/>
    </row>
    <row r="56" s="4" customFormat="1" ht="78.75" spans="1:57">
      <c r="A56" s="26">
        <v>51</v>
      </c>
      <c r="B56" s="27" t="s">
        <v>124</v>
      </c>
      <c r="C56" s="27" t="s">
        <v>480</v>
      </c>
      <c r="D56" s="27" t="s">
        <v>475</v>
      </c>
      <c r="E56" s="27" t="s">
        <v>60</v>
      </c>
      <c r="F56" s="27">
        <v>4</v>
      </c>
      <c r="G56" s="35"/>
      <c r="H56" s="27"/>
      <c r="I56" s="27"/>
      <c r="J56" s="29"/>
      <c r="K56" s="29"/>
      <c r="L56" s="29"/>
      <c r="M56" s="29"/>
      <c r="O56" s="27">
        <v>1898</v>
      </c>
      <c r="P56" s="27" t="s">
        <v>481</v>
      </c>
      <c r="Q56" s="27" t="s">
        <v>467</v>
      </c>
      <c r="R56" s="27" t="s">
        <v>468</v>
      </c>
      <c r="S56" s="27" t="s">
        <v>469</v>
      </c>
      <c r="T56" s="27" t="s">
        <v>85</v>
      </c>
      <c r="U56" s="27" t="s">
        <v>65</v>
      </c>
      <c r="V56" s="27" t="s">
        <v>66</v>
      </c>
      <c r="W56" s="27" t="s">
        <v>482</v>
      </c>
      <c r="X56" s="27" t="s">
        <v>124</v>
      </c>
      <c r="Y56" s="27" t="s">
        <v>480</v>
      </c>
      <c r="Z56" s="27" t="s">
        <v>69</v>
      </c>
      <c r="AA56" s="27" t="s">
        <v>60</v>
      </c>
      <c r="AB56" s="27" t="s">
        <v>183</v>
      </c>
      <c r="AC56" s="27">
        <v>0</v>
      </c>
      <c r="AD56" s="27">
        <v>4</v>
      </c>
      <c r="AE56" s="27" t="s">
        <v>67</v>
      </c>
      <c r="AF56" s="27" t="s">
        <v>68</v>
      </c>
      <c r="AG56" s="27" t="s">
        <v>69</v>
      </c>
      <c r="AH56" s="27" t="s">
        <v>471</v>
      </c>
      <c r="AI56" s="27" t="s">
        <v>472</v>
      </c>
      <c r="AJ56" s="27" t="s">
        <v>69</v>
      </c>
      <c r="AK56" s="27" t="s">
        <v>69</v>
      </c>
      <c r="AL56" s="27" t="s">
        <v>69</v>
      </c>
      <c r="AM56" s="27" t="s">
        <v>473</v>
      </c>
      <c r="AN56" s="27" t="s">
        <v>474</v>
      </c>
      <c r="AO56" s="27" t="s">
        <v>72</v>
      </c>
      <c r="AP56" s="27" t="s">
        <v>73</v>
      </c>
      <c r="AQ56" s="27" t="s">
        <v>74</v>
      </c>
      <c r="AR56" s="27" t="s">
        <v>69</v>
      </c>
      <c r="AS56" s="27" t="s">
        <v>475</v>
      </c>
      <c r="AT56" s="27" t="s">
        <v>476</v>
      </c>
      <c r="AU56" s="27" t="s">
        <v>477</v>
      </c>
      <c r="AV56" s="31">
        <v>46182</v>
      </c>
      <c r="AW56" s="27" t="s">
        <v>478</v>
      </c>
      <c r="AX56" s="27" t="s">
        <v>479</v>
      </c>
      <c r="AY56" s="27" t="s">
        <v>79</v>
      </c>
      <c r="AZ56" s="32">
        <v>46188</v>
      </c>
      <c r="BA56" s="27"/>
      <c r="BB56" s="27"/>
      <c r="BC56" s="27"/>
      <c r="BD56" s="27"/>
      <c r="BE56" s="27"/>
    </row>
    <row r="57" s="4" customFormat="1" ht="67.5" spans="1:57">
      <c r="A57" s="26">
        <v>52</v>
      </c>
      <c r="B57" s="30" t="s">
        <v>483</v>
      </c>
      <c r="C57" s="27" t="s">
        <v>484</v>
      </c>
      <c r="D57" s="27" t="s">
        <v>485</v>
      </c>
      <c r="E57" s="27" t="s">
        <v>60</v>
      </c>
      <c r="F57" s="27">
        <v>38</v>
      </c>
      <c r="G57" s="35"/>
      <c r="H57" s="27"/>
      <c r="I57" s="27"/>
      <c r="J57" s="29"/>
      <c r="K57" s="29"/>
      <c r="L57" s="29"/>
      <c r="M57" s="29"/>
      <c r="O57" s="27">
        <v>1925</v>
      </c>
      <c r="P57" s="27" t="s">
        <v>486</v>
      </c>
      <c r="Q57" s="27" t="s">
        <v>467</v>
      </c>
      <c r="R57" s="27" t="s">
        <v>468</v>
      </c>
      <c r="S57" s="27" t="s">
        <v>469</v>
      </c>
      <c r="T57" s="27" t="s">
        <v>85</v>
      </c>
      <c r="U57" s="27" t="s">
        <v>214</v>
      </c>
      <c r="V57" s="27" t="s">
        <v>215</v>
      </c>
      <c r="W57" s="27" t="s">
        <v>487</v>
      </c>
      <c r="X57" s="30" t="s">
        <v>483</v>
      </c>
      <c r="Y57" s="27" t="s">
        <v>484</v>
      </c>
      <c r="Z57" s="27" t="s">
        <v>488</v>
      </c>
      <c r="AA57" s="27" t="s">
        <v>60</v>
      </c>
      <c r="AB57" s="27" t="s">
        <v>489</v>
      </c>
      <c r="AC57" s="27">
        <v>0</v>
      </c>
      <c r="AD57" s="27">
        <v>38</v>
      </c>
      <c r="AE57" s="27" t="s">
        <v>67</v>
      </c>
      <c r="AF57" s="27" t="s">
        <v>68</v>
      </c>
      <c r="AG57" s="27" t="s">
        <v>69</v>
      </c>
      <c r="AH57" s="27" t="s">
        <v>490</v>
      </c>
      <c r="AI57" s="27" t="s">
        <v>491</v>
      </c>
      <c r="AJ57" s="27" t="s">
        <v>69</v>
      </c>
      <c r="AK57" s="27" t="s">
        <v>69</v>
      </c>
      <c r="AL57" s="27" t="s">
        <v>69</v>
      </c>
      <c r="AM57" s="27" t="s">
        <v>492</v>
      </c>
      <c r="AN57" s="27" t="s">
        <v>493</v>
      </c>
      <c r="AO57" s="27" t="s">
        <v>220</v>
      </c>
      <c r="AP57" s="27" t="s">
        <v>73</v>
      </c>
      <c r="AQ57" s="27" t="s">
        <v>221</v>
      </c>
      <c r="AR57" s="27" t="s">
        <v>69</v>
      </c>
      <c r="AS57" s="27" t="s">
        <v>494</v>
      </c>
      <c r="AT57" s="27" t="s">
        <v>476</v>
      </c>
      <c r="AU57" s="27" t="s">
        <v>495</v>
      </c>
      <c r="AV57" s="31">
        <v>46182</v>
      </c>
      <c r="AW57" s="27" t="s">
        <v>478</v>
      </c>
      <c r="AX57" s="27" t="s">
        <v>496</v>
      </c>
      <c r="AY57" s="27" t="s">
        <v>79</v>
      </c>
      <c r="AZ57" s="32">
        <v>46188</v>
      </c>
      <c r="BA57" s="27"/>
      <c r="BB57" s="27"/>
      <c r="BC57" s="27"/>
      <c r="BD57" s="27"/>
      <c r="BE57" s="27"/>
    </row>
    <row r="58" s="4" customFormat="1" ht="67.5" spans="1:57">
      <c r="A58" s="26">
        <v>53</v>
      </c>
      <c r="B58" s="30" t="s">
        <v>497</v>
      </c>
      <c r="C58" s="27" t="s">
        <v>484</v>
      </c>
      <c r="D58" s="27" t="s">
        <v>494</v>
      </c>
      <c r="E58" s="27" t="s">
        <v>60</v>
      </c>
      <c r="F58" s="27">
        <v>38</v>
      </c>
      <c r="G58" s="35"/>
      <c r="H58" s="27"/>
      <c r="I58" s="27"/>
      <c r="J58" s="29"/>
      <c r="K58" s="29"/>
      <c r="L58" s="29"/>
      <c r="M58" s="29"/>
      <c r="O58" s="27">
        <v>1926</v>
      </c>
      <c r="P58" s="27" t="s">
        <v>498</v>
      </c>
      <c r="Q58" s="27" t="s">
        <v>467</v>
      </c>
      <c r="R58" s="27" t="s">
        <v>468</v>
      </c>
      <c r="S58" s="27" t="s">
        <v>469</v>
      </c>
      <c r="T58" s="27" t="s">
        <v>85</v>
      </c>
      <c r="U58" s="27" t="s">
        <v>214</v>
      </c>
      <c r="V58" s="27" t="s">
        <v>215</v>
      </c>
      <c r="W58" s="27" t="s">
        <v>499</v>
      </c>
      <c r="X58" s="30" t="s">
        <v>497</v>
      </c>
      <c r="Y58" s="27" t="s">
        <v>484</v>
      </c>
      <c r="Z58" s="27" t="s">
        <v>69</v>
      </c>
      <c r="AA58" s="27" t="s">
        <v>60</v>
      </c>
      <c r="AB58" s="27" t="s">
        <v>489</v>
      </c>
      <c r="AC58" s="27">
        <v>0</v>
      </c>
      <c r="AD58" s="27">
        <v>38</v>
      </c>
      <c r="AE58" s="27" t="s">
        <v>67</v>
      </c>
      <c r="AF58" s="27" t="s">
        <v>68</v>
      </c>
      <c r="AG58" s="27" t="s">
        <v>69</v>
      </c>
      <c r="AH58" s="27" t="s">
        <v>490</v>
      </c>
      <c r="AI58" s="27" t="s">
        <v>491</v>
      </c>
      <c r="AJ58" s="27" t="s">
        <v>69</v>
      </c>
      <c r="AK58" s="27" t="s">
        <v>69</v>
      </c>
      <c r="AL58" s="27" t="s">
        <v>69</v>
      </c>
      <c r="AM58" s="27" t="s">
        <v>492</v>
      </c>
      <c r="AN58" s="27" t="s">
        <v>493</v>
      </c>
      <c r="AO58" s="27" t="s">
        <v>220</v>
      </c>
      <c r="AP58" s="27" t="s">
        <v>73</v>
      </c>
      <c r="AQ58" s="27" t="s">
        <v>221</v>
      </c>
      <c r="AR58" s="27" t="s">
        <v>69</v>
      </c>
      <c r="AS58" s="27" t="s">
        <v>494</v>
      </c>
      <c r="AT58" s="27" t="s">
        <v>476</v>
      </c>
      <c r="AU58" s="27" t="s">
        <v>495</v>
      </c>
      <c r="AV58" s="31">
        <v>46182</v>
      </c>
      <c r="AW58" s="27" t="s">
        <v>478</v>
      </c>
      <c r="AX58" s="27" t="s">
        <v>496</v>
      </c>
      <c r="AY58" s="27" t="s">
        <v>79</v>
      </c>
      <c r="AZ58" s="32">
        <v>46188</v>
      </c>
      <c r="BA58" s="27"/>
      <c r="BB58" s="27"/>
      <c r="BC58" s="27"/>
      <c r="BD58" s="27"/>
      <c r="BE58" s="27"/>
    </row>
    <row r="59" s="4" customFormat="1" ht="78.75" spans="1:57">
      <c r="A59" s="26">
        <v>54</v>
      </c>
      <c r="B59" s="27" t="s">
        <v>124</v>
      </c>
      <c r="C59" s="27" t="s">
        <v>480</v>
      </c>
      <c r="D59" s="27" t="s">
        <v>475</v>
      </c>
      <c r="E59" s="27" t="s">
        <v>60</v>
      </c>
      <c r="F59" s="27">
        <v>18</v>
      </c>
      <c r="G59" s="35"/>
      <c r="H59" s="27"/>
      <c r="I59" s="27"/>
      <c r="J59" s="29"/>
      <c r="K59" s="29"/>
      <c r="L59" s="29"/>
      <c r="M59" s="29"/>
      <c r="O59" s="27">
        <v>2551</v>
      </c>
      <c r="P59" s="27" t="s">
        <v>500</v>
      </c>
      <c r="Q59" s="27" t="s">
        <v>467</v>
      </c>
      <c r="R59" s="27" t="s">
        <v>468</v>
      </c>
      <c r="S59" s="27" t="s">
        <v>468</v>
      </c>
      <c r="T59" s="27" t="s">
        <v>85</v>
      </c>
      <c r="U59" s="27" t="s">
        <v>65</v>
      </c>
      <c r="V59" s="27" t="s">
        <v>66</v>
      </c>
      <c r="W59" s="27" t="s">
        <v>482</v>
      </c>
      <c r="X59" s="27" t="s">
        <v>124</v>
      </c>
      <c r="Y59" s="27" t="s">
        <v>480</v>
      </c>
      <c r="Z59" s="27" t="s">
        <v>69</v>
      </c>
      <c r="AA59" s="27" t="s">
        <v>60</v>
      </c>
      <c r="AB59" s="27" t="s">
        <v>501</v>
      </c>
      <c r="AC59" s="27">
        <v>0</v>
      </c>
      <c r="AD59" s="27">
        <v>18</v>
      </c>
      <c r="AE59" s="27" t="s">
        <v>67</v>
      </c>
      <c r="AF59" s="27" t="s">
        <v>68</v>
      </c>
      <c r="AG59" s="27" t="s">
        <v>69</v>
      </c>
      <c r="AH59" s="27" t="s">
        <v>502</v>
      </c>
      <c r="AI59" s="27" t="s">
        <v>472</v>
      </c>
      <c r="AJ59" s="27" t="s">
        <v>69</v>
      </c>
      <c r="AK59" s="27" t="s">
        <v>69</v>
      </c>
      <c r="AL59" s="27" t="s">
        <v>69</v>
      </c>
      <c r="AM59" s="27" t="s">
        <v>473</v>
      </c>
      <c r="AN59" s="27" t="s">
        <v>474</v>
      </c>
      <c r="AO59" s="27" t="s">
        <v>220</v>
      </c>
      <c r="AP59" s="27" t="s">
        <v>73</v>
      </c>
      <c r="AQ59" s="30" t="s">
        <v>74</v>
      </c>
      <c r="AR59" s="27" t="s">
        <v>69</v>
      </c>
      <c r="AS59" s="27" t="s">
        <v>475</v>
      </c>
      <c r="AT59" s="27" t="s">
        <v>476</v>
      </c>
      <c r="AU59" s="27" t="s">
        <v>503</v>
      </c>
      <c r="AV59" s="31">
        <v>46182</v>
      </c>
      <c r="AW59" s="27" t="s">
        <v>478</v>
      </c>
      <c r="AX59" s="27" t="s">
        <v>504</v>
      </c>
      <c r="AY59" s="27" t="s">
        <v>79</v>
      </c>
      <c r="AZ59" s="32">
        <v>46188</v>
      </c>
      <c r="BA59" s="27"/>
      <c r="BB59" s="27"/>
      <c r="BC59" s="27"/>
      <c r="BD59" s="27"/>
      <c r="BE59" s="27"/>
    </row>
    <row r="60" s="4" customFormat="1" ht="67.5" spans="1:57">
      <c r="A60" s="26">
        <v>55</v>
      </c>
      <c r="B60" s="27" t="s">
        <v>124</v>
      </c>
      <c r="C60" s="27" t="s">
        <v>505</v>
      </c>
      <c r="D60" s="27" t="s">
        <v>69</v>
      </c>
      <c r="E60" s="27" t="s">
        <v>60</v>
      </c>
      <c r="F60" s="27">
        <v>3</v>
      </c>
      <c r="G60" s="35"/>
      <c r="H60" s="27"/>
      <c r="I60" s="27"/>
      <c r="J60" s="29"/>
      <c r="K60" s="29"/>
      <c r="L60" s="29"/>
      <c r="M60" s="29"/>
      <c r="O60" s="27" t="s">
        <v>506</v>
      </c>
      <c r="P60" s="27" t="s">
        <v>507</v>
      </c>
      <c r="Q60" s="27" t="s">
        <v>62</v>
      </c>
      <c r="R60" s="27" t="s">
        <v>63</v>
      </c>
      <c r="S60" s="27" t="s">
        <v>508</v>
      </c>
      <c r="T60" s="36"/>
      <c r="U60" s="36"/>
      <c r="V60" s="36"/>
      <c r="W60" s="27" t="s">
        <v>509</v>
      </c>
      <c r="X60" s="27" t="s">
        <v>124</v>
      </c>
      <c r="Y60" s="27" t="s">
        <v>505</v>
      </c>
      <c r="Z60" s="27" t="s">
        <v>69</v>
      </c>
      <c r="AA60" s="27" t="s">
        <v>60</v>
      </c>
      <c r="AB60" s="27" t="s">
        <v>317</v>
      </c>
      <c r="AC60" s="27">
        <v>0</v>
      </c>
      <c r="AD60" s="27">
        <v>3</v>
      </c>
      <c r="AE60" s="36"/>
      <c r="AF60" s="36"/>
      <c r="AG60" s="36"/>
      <c r="AH60" s="27" t="s">
        <v>510</v>
      </c>
      <c r="AI60" s="27" t="s">
        <v>69</v>
      </c>
      <c r="AJ60" s="36"/>
      <c r="AK60" s="36"/>
      <c r="AL60" s="36"/>
      <c r="AM60" s="27" t="s">
        <v>511</v>
      </c>
      <c r="AN60" s="27" t="s">
        <v>512</v>
      </c>
      <c r="AO60" s="27" t="s">
        <v>220</v>
      </c>
      <c r="AP60" s="27" t="s">
        <v>73</v>
      </c>
      <c r="AQ60" s="30" t="s">
        <v>74</v>
      </c>
      <c r="AR60" s="27" t="s">
        <v>69</v>
      </c>
      <c r="AS60" s="27" t="s">
        <v>69</v>
      </c>
      <c r="AT60" s="36"/>
      <c r="AU60" s="36"/>
      <c r="AV60" s="31">
        <v>46184</v>
      </c>
      <c r="AW60" s="36"/>
      <c r="AX60" s="36"/>
      <c r="AY60" s="36" t="s">
        <v>79</v>
      </c>
      <c r="AZ60" s="31">
        <v>46188</v>
      </c>
      <c r="BA60" s="36"/>
      <c r="BB60" s="36"/>
      <c r="BC60" s="36"/>
      <c r="BD60" s="36"/>
      <c r="BE60" s="36"/>
    </row>
    <row r="61" s="4" customFormat="1" ht="67.5" spans="1:57">
      <c r="A61" s="26">
        <v>56</v>
      </c>
      <c r="B61" s="27" t="s">
        <v>208</v>
      </c>
      <c r="C61" s="27" t="s">
        <v>513</v>
      </c>
      <c r="D61" s="27" t="s">
        <v>69</v>
      </c>
      <c r="E61" s="27" t="s">
        <v>60</v>
      </c>
      <c r="F61" s="27">
        <v>3</v>
      </c>
      <c r="G61" s="35"/>
      <c r="H61" s="27"/>
      <c r="I61" s="27"/>
      <c r="J61" s="29"/>
      <c r="K61" s="29"/>
      <c r="L61" s="29"/>
      <c r="M61" s="29"/>
      <c r="O61" s="27" t="s">
        <v>514</v>
      </c>
      <c r="P61" s="27" t="s">
        <v>515</v>
      </c>
      <c r="Q61" s="27" t="s">
        <v>62</v>
      </c>
      <c r="R61" s="27" t="s">
        <v>63</v>
      </c>
      <c r="S61" s="27" t="s">
        <v>508</v>
      </c>
      <c r="T61" s="36"/>
      <c r="U61" s="36"/>
      <c r="V61" s="36"/>
      <c r="W61" s="27" t="s">
        <v>516</v>
      </c>
      <c r="X61" s="27" t="s">
        <v>208</v>
      </c>
      <c r="Y61" s="27" t="s">
        <v>513</v>
      </c>
      <c r="Z61" s="27" t="s">
        <v>69</v>
      </c>
      <c r="AA61" s="27" t="s">
        <v>60</v>
      </c>
      <c r="AB61" s="27" t="s">
        <v>317</v>
      </c>
      <c r="AC61" s="27">
        <v>0</v>
      </c>
      <c r="AD61" s="27">
        <v>3</v>
      </c>
      <c r="AE61" s="36"/>
      <c r="AF61" s="36"/>
      <c r="AG61" s="36"/>
      <c r="AH61" s="27" t="s">
        <v>517</v>
      </c>
      <c r="AI61" s="27" t="s">
        <v>69</v>
      </c>
      <c r="AJ61" s="36"/>
      <c r="AK61" s="36"/>
      <c r="AL61" s="36"/>
      <c r="AM61" s="27" t="s">
        <v>511</v>
      </c>
      <c r="AN61" s="27" t="s">
        <v>512</v>
      </c>
      <c r="AO61" s="27" t="s">
        <v>220</v>
      </c>
      <c r="AP61" s="27" t="s">
        <v>73</v>
      </c>
      <c r="AQ61" s="30" t="s">
        <v>74</v>
      </c>
      <c r="AR61" s="27" t="s">
        <v>69</v>
      </c>
      <c r="AS61" s="27" t="s">
        <v>69</v>
      </c>
      <c r="AT61" s="27" t="s">
        <v>69</v>
      </c>
      <c r="AU61" s="27" t="s">
        <v>69</v>
      </c>
      <c r="AV61" s="31">
        <v>46184</v>
      </c>
      <c r="AW61" s="36"/>
      <c r="AX61" s="36"/>
      <c r="AY61" s="36" t="s">
        <v>79</v>
      </c>
      <c r="AZ61" s="31">
        <v>46188</v>
      </c>
      <c r="BA61" s="36"/>
      <c r="BB61" s="36"/>
      <c r="BC61" s="36"/>
      <c r="BD61" s="36"/>
      <c r="BE61" s="36"/>
    </row>
    <row r="62" s="4" customFormat="1" ht="27" spans="1:57">
      <c r="A62" s="26">
        <v>57</v>
      </c>
      <c r="B62" s="37" t="s">
        <v>518</v>
      </c>
      <c r="C62" s="37" t="s">
        <v>519</v>
      </c>
      <c r="D62" s="37"/>
      <c r="E62" s="37" t="s">
        <v>60</v>
      </c>
      <c r="F62" s="37">
        <v>1</v>
      </c>
      <c r="G62" s="35"/>
      <c r="H62" s="37"/>
      <c r="I62" s="38"/>
      <c r="J62" s="29"/>
      <c r="K62" s="29"/>
      <c r="L62" s="29"/>
      <c r="M62" s="29"/>
      <c r="O62" s="37">
        <v>19</v>
      </c>
      <c r="P62" s="37"/>
      <c r="Q62" s="38" t="s">
        <v>520</v>
      </c>
      <c r="R62" s="37" t="s">
        <v>521</v>
      </c>
      <c r="S62" s="37"/>
      <c r="T62" s="37"/>
      <c r="U62" s="37"/>
      <c r="V62" s="37"/>
      <c r="W62" s="37"/>
      <c r="X62" s="37" t="s">
        <v>518</v>
      </c>
      <c r="Y62" s="37" t="s">
        <v>519</v>
      </c>
      <c r="Z62" s="37"/>
      <c r="AA62" s="37" t="s">
        <v>60</v>
      </c>
      <c r="AB62" s="39">
        <v>1</v>
      </c>
      <c r="AC62" s="39">
        <v>0</v>
      </c>
      <c r="AD62" s="37">
        <v>1</v>
      </c>
      <c r="AE62" s="37"/>
      <c r="AF62" s="37"/>
      <c r="AG62" s="37"/>
      <c r="AH62" s="40" t="s">
        <v>522</v>
      </c>
      <c r="AI62" s="37"/>
      <c r="AJ62" s="37"/>
      <c r="AK62" s="37"/>
      <c r="AL62" s="37"/>
      <c r="AM62" s="37" t="s">
        <v>523</v>
      </c>
      <c r="AN62" s="38" t="s">
        <v>524</v>
      </c>
      <c r="AO62" s="41">
        <v>46204</v>
      </c>
      <c r="AP62" s="37"/>
      <c r="AQ62" s="38" t="s">
        <v>525</v>
      </c>
      <c r="AR62" s="37"/>
      <c r="AS62" s="38"/>
      <c r="AT62" s="37"/>
      <c r="AU62" s="37"/>
      <c r="AV62" s="41">
        <v>46183</v>
      </c>
      <c r="AW62" s="37"/>
      <c r="AX62" s="37"/>
      <c r="AY62" s="37" t="s">
        <v>79</v>
      </c>
      <c r="AZ62" s="41">
        <v>46188</v>
      </c>
      <c r="BA62" s="37"/>
      <c r="BB62" s="37"/>
      <c r="BC62" s="37"/>
      <c r="BD62" s="37"/>
      <c r="BE62" s="37"/>
    </row>
    <row r="63" s="4" customFormat="1" ht="33.75" spans="1:57">
      <c r="A63" s="26">
        <v>58</v>
      </c>
      <c r="B63" s="37" t="s">
        <v>124</v>
      </c>
      <c r="C63" s="37" t="s">
        <v>526</v>
      </c>
      <c r="D63" s="37"/>
      <c r="E63" s="37" t="s">
        <v>60</v>
      </c>
      <c r="F63" s="37">
        <v>5</v>
      </c>
      <c r="G63" s="35"/>
      <c r="H63" s="39"/>
      <c r="I63" s="37"/>
      <c r="J63" s="29"/>
      <c r="K63" s="29"/>
      <c r="L63" s="29"/>
      <c r="M63" s="29"/>
      <c r="O63" s="37">
        <v>81</v>
      </c>
      <c r="P63" s="37"/>
      <c r="Q63" s="42" t="s">
        <v>527</v>
      </c>
      <c r="R63" s="42" t="s">
        <v>528</v>
      </c>
      <c r="S63" s="37"/>
      <c r="T63" s="37"/>
      <c r="U63" s="37"/>
      <c r="V63" s="37"/>
      <c r="W63" s="37"/>
      <c r="X63" s="37" t="s">
        <v>124</v>
      </c>
      <c r="Y63" s="37" t="s">
        <v>526</v>
      </c>
      <c r="Z63" s="37"/>
      <c r="AA63" s="37" t="s">
        <v>60</v>
      </c>
      <c r="AB63" s="37">
        <v>5</v>
      </c>
      <c r="AC63" s="39">
        <v>0</v>
      </c>
      <c r="AD63" s="37">
        <v>5</v>
      </c>
      <c r="AE63" s="37"/>
      <c r="AF63" s="37"/>
      <c r="AG63" s="37"/>
      <c r="AH63" s="40" t="s">
        <v>529</v>
      </c>
      <c r="AI63" s="37"/>
      <c r="AJ63" s="37"/>
      <c r="AK63" s="37"/>
      <c r="AL63" s="37"/>
      <c r="AM63" s="42" t="s">
        <v>530</v>
      </c>
      <c r="AN63" s="42" t="s">
        <v>531</v>
      </c>
      <c r="AO63" s="43">
        <v>46204</v>
      </c>
      <c r="AP63" s="37"/>
      <c r="AQ63" s="38"/>
      <c r="AR63" s="39"/>
      <c r="AS63" s="37"/>
      <c r="AT63" s="37"/>
      <c r="AU63" s="37"/>
      <c r="AV63" s="41">
        <v>46183</v>
      </c>
      <c r="AW63" s="37"/>
      <c r="AX63" s="37"/>
      <c r="AY63" s="37" t="s">
        <v>79</v>
      </c>
      <c r="AZ63" s="41">
        <v>46188</v>
      </c>
      <c r="BA63" s="37"/>
      <c r="BB63" s="37"/>
      <c r="BC63" s="37"/>
      <c r="BD63" s="37"/>
      <c r="BE63" s="37"/>
    </row>
    <row r="64" s="4" customFormat="1" ht="33.75" spans="1:57">
      <c r="A64" s="26">
        <v>59</v>
      </c>
      <c r="B64" s="42" t="s">
        <v>532</v>
      </c>
      <c r="C64" s="44" t="s">
        <v>533</v>
      </c>
      <c r="D64" s="42" t="s">
        <v>534</v>
      </c>
      <c r="E64" s="42" t="s">
        <v>60</v>
      </c>
      <c r="F64" s="42" t="s">
        <v>535</v>
      </c>
      <c r="G64" s="35"/>
      <c r="H64" s="27"/>
      <c r="I64" s="45"/>
      <c r="J64" s="29"/>
      <c r="K64" s="29"/>
      <c r="L64" s="29"/>
      <c r="M64" s="29"/>
      <c r="O64" s="37">
        <v>14</v>
      </c>
      <c r="P64" s="45"/>
      <c r="Q64" s="45" t="s">
        <v>536</v>
      </c>
      <c r="R64" s="42" t="s">
        <v>537</v>
      </c>
      <c r="S64" s="45"/>
      <c r="T64" s="45"/>
      <c r="U64" s="45"/>
      <c r="V64" s="45"/>
      <c r="W64" s="45"/>
      <c r="X64" s="42" t="s">
        <v>532</v>
      </c>
      <c r="Y64" s="44" t="s">
        <v>533</v>
      </c>
      <c r="Z64" s="42" t="s">
        <v>534</v>
      </c>
      <c r="AA64" s="42" t="s">
        <v>60</v>
      </c>
      <c r="AB64" s="42" t="s">
        <v>535</v>
      </c>
      <c r="AC64" s="42" t="s">
        <v>538</v>
      </c>
      <c r="AD64" s="42" t="s">
        <v>535</v>
      </c>
      <c r="AE64" s="46" t="s">
        <v>539</v>
      </c>
      <c r="AF64" s="45"/>
      <c r="AG64" s="45"/>
      <c r="AH64" s="27" t="s">
        <v>540</v>
      </c>
      <c r="AI64" s="45"/>
      <c r="AJ64" s="45"/>
      <c r="AK64" s="45"/>
      <c r="AL64" s="42" t="s">
        <v>541</v>
      </c>
      <c r="AM64" s="42" t="s">
        <v>542</v>
      </c>
      <c r="AN64" s="47">
        <v>46203</v>
      </c>
      <c r="AO64" s="45"/>
      <c r="AP64" s="45"/>
      <c r="AQ64" s="45"/>
      <c r="AR64" s="27"/>
      <c r="AS64" s="45"/>
      <c r="AT64" s="45"/>
      <c r="AU64" s="48">
        <v>46184</v>
      </c>
      <c r="AV64" s="45"/>
      <c r="AW64" s="45"/>
      <c r="AX64" s="49" t="s">
        <v>79</v>
      </c>
      <c r="AY64" s="48">
        <v>46188</v>
      </c>
      <c r="AZ64" s="45"/>
      <c r="BA64" s="50"/>
      <c r="BB64" s="45"/>
      <c r="BC64" s="51"/>
      <c r="BD64" s="45"/>
    </row>
    <row r="65" s="4" customFormat="1" ht="56.25" spans="1:56">
      <c r="A65" s="26">
        <v>60</v>
      </c>
      <c r="B65" s="42" t="s">
        <v>543</v>
      </c>
      <c r="C65" s="42" t="s">
        <v>544</v>
      </c>
      <c r="D65" s="42" t="s">
        <v>545</v>
      </c>
      <c r="E65" s="42" t="s">
        <v>60</v>
      </c>
      <c r="F65" s="42" t="s">
        <v>546</v>
      </c>
      <c r="G65" s="35"/>
      <c r="H65" s="27"/>
      <c r="I65" s="45"/>
      <c r="J65" s="29"/>
      <c r="K65" s="29"/>
      <c r="L65" s="29"/>
      <c r="M65" s="27" t="str">
        <f>_xlfn.DISPIMG("ID_BE5114DF145C4388B8C14643C7497CB5",1)</f>
        <v>=DISPIMG("ID_BE5114DF145C4388B8C14643C7497CB5",1)</v>
      </c>
      <c r="O65" s="37">
        <v>22</v>
      </c>
      <c r="P65" s="45"/>
      <c r="Q65" s="45" t="s">
        <v>536</v>
      </c>
      <c r="R65" s="42" t="s">
        <v>537</v>
      </c>
      <c r="S65" s="45"/>
      <c r="T65" s="45"/>
      <c r="U65" s="45"/>
      <c r="V65" s="45"/>
      <c r="W65" s="45"/>
      <c r="X65" s="42" t="s">
        <v>543</v>
      </c>
      <c r="Y65" s="42" t="s">
        <v>544</v>
      </c>
      <c r="Z65" s="42" t="s">
        <v>545</v>
      </c>
      <c r="AA65" s="42" t="s">
        <v>60</v>
      </c>
      <c r="AB65" s="42" t="s">
        <v>546</v>
      </c>
      <c r="AC65" s="42" t="s">
        <v>538</v>
      </c>
      <c r="AD65" s="42" t="s">
        <v>546</v>
      </c>
      <c r="AE65" s="46" t="s">
        <v>539</v>
      </c>
      <c r="AF65" s="45"/>
      <c r="AG65" s="45"/>
      <c r="AH65" s="27" t="s">
        <v>540</v>
      </c>
      <c r="AI65" s="45"/>
      <c r="AJ65" s="45"/>
      <c r="AK65" s="45"/>
      <c r="AL65" s="42" t="s">
        <v>541</v>
      </c>
      <c r="AM65" s="42" t="s">
        <v>542</v>
      </c>
      <c r="AN65" s="47">
        <v>46203</v>
      </c>
      <c r="AO65" s="45"/>
      <c r="AP65" s="45"/>
      <c r="AQ65" s="45"/>
      <c r="AR65" s="27" t="str">
        <f>_xlfn.DISPIMG("ID_BE5114DF145C4388B8C14643C7497CB5",1)</f>
        <v>=DISPIMG("ID_BE5114DF145C4388B8C14643C7497CB5",1)</v>
      </c>
      <c r="AS65" s="45"/>
      <c r="AT65" s="45"/>
      <c r="AU65" s="48">
        <v>46184</v>
      </c>
      <c r="AV65" s="45"/>
      <c r="AW65" s="45"/>
      <c r="AX65" s="49" t="s">
        <v>79</v>
      </c>
      <c r="AY65" s="48">
        <v>46188</v>
      </c>
      <c r="AZ65" s="45"/>
      <c r="BA65" s="50"/>
      <c r="BB65" s="45"/>
      <c r="BC65" s="51"/>
      <c r="BD65" s="45"/>
    </row>
    <row r="66" s="4" customFormat="1" ht="27" spans="1:56">
      <c r="A66" s="26"/>
      <c r="B66" s="52"/>
      <c r="C66" s="29">
        <f ca="1">TODAY()</f>
        <v>46206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="3" customFormat="1" spans="1:56">
      <c r="A67" s="53" t="s">
        <v>547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  <row r="68" s="3" customFormat="1" spans="1:56">
      <c r="A68" s="53" t="s">
        <v>548</v>
      </c>
      <c r="B68" s="53"/>
      <c r="C68" s="54"/>
      <c r="D68" s="54"/>
      <c r="E68" s="53"/>
      <c r="F68" s="53"/>
      <c r="G68" s="55"/>
      <c r="H68" s="55"/>
      <c r="I68" s="55"/>
      <c r="J68" s="55"/>
      <c r="K68" s="55"/>
      <c r="L68" s="53"/>
      <c r="M68" s="53"/>
    </row>
    <row r="69" s="3" customFormat="1" spans="1:56">
      <c r="A69" s="56" t="s">
        <v>549</v>
      </c>
      <c r="B69" s="56"/>
      <c r="C69" s="54"/>
      <c r="D69" s="54"/>
      <c r="E69" s="56"/>
      <c r="F69" s="56"/>
      <c r="G69" s="57"/>
      <c r="H69" s="57"/>
      <c r="I69" s="57"/>
      <c r="J69" s="57"/>
      <c r="K69" s="57"/>
      <c r="L69" s="56"/>
      <c r="M69" s="56"/>
    </row>
    <row r="70" s="3" customFormat="1" spans="1:56">
      <c r="A70" s="56" t="s">
        <v>550</v>
      </c>
      <c r="B70" s="56"/>
      <c r="C70" s="54"/>
      <c r="D70" s="54"/>
      <c r="E70" s="56"/>
      <c r="F70" s="56"/>
      <c r="G70" s="57"/>
      <c r="H70" s="57"/>
      <c r="I70" s="57"/>
      <c r="J70" s="57"/>
      <c r="K70" s="57"/>
      <c r="L70" s="56"/>
      <c r="M70" s="56"/>
    </row>
    <row r="71" s="3" customFormat="1" spans="1:56">
      <c r="A71" s="56" t="s">
        <v>551</v>
      </c>
      <c r="B71" s="56"/>
      <c r="C71" s="54"/>
      <c r="D71" s="54"/>
      <c r="E71" s="56"/>
      <c r="F71" s="56"/>
      <c r="G71" s="57"/>
      <c r="H71" s="57"/>
      <c r="I71" s="57"/>
      <c r="J71" s="57"/>
      <c r="K71" s="57"/>
      <c r="L71" s="56"/>
      <c r="M71" s="56"/>
    </row>
    <row r="72" s="3" customFormat="1" spans="1:56">
      <c r="A72" s="56" t="s">
        <v>552</v>
      </c>
      <c r="B72" s="56"/>
      <c r="C72" s="54"/>
      <c r="D72" s="54"/>
      <c r="E72" s="56"/>
      <c r="F72" s="56"/>
      <c r="G72" s="57"/>
      <c r="H72" s="57"/>
      <c r="I72" s="57"/>
      <c r="J72" s="57"/>
      <c r="K72" s="57"/>
      <c r="L72" s="56"/>
      <c r="M72" s="56"/>
    </row>
    <row r="73" s="3" customFormat="1" spans="1:56">
      <c r="A73" s="56" t="s">
        <v>553</v>
      </c>
      <c r="B73" s="56"/>
      <c r="C73" s="54"/>
      <c r="D73" s="54"/>
      <c r="E73" s="56"/>
      <c r="F73" s="56"/>
      <c r="G73" s="57"/>
      <c r="H73" s="57"/>
      <c r="I73" s="57"/>
      <c r="J73" s="57"/>
      <c r="K73" s="57"/>
      <c r="L73" s="56"/>
      <c r="M73" s="56"/>
    </row>
    <row r="74" s="3" customFormat="1" ht="17.25" spans="1:56">
      <c r="A74" s="58" t="s">
        <v>554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="3" customFormat="1" spans="1:56">
      <c r="A75" s="56" t="s">
        <v>555</v>
      </c>
      <c r="B75" s="56"/>
      <c r="C75" s="54"/>
      <c r="D75" s="54"/>
      <c r="E75" s="56"/>
      <c r="F75" s="56"/>
      <c r="G75" s="57"/>
      <c r="H75" s="57"/>
      <c r="I75" s="57"/>
      <c r="J75" s="57"/>
      <c r="K75" s="57"/>
      <c r="L75" s="56"/>
      <c r="M75" s="56"/>
    </row>
    <row r="76" s="3" customFormat="1" spans="1:56">
      <c r="A76" s="56" t="s">
        <v>556</v>
      </c>
      <c r="B76" s="56"/>
      <c r="C76" s="54"/>
      <c r="D76" s="54"/>
      <c r="E76" s="56"/>
      <c r="F76" s="56"/>
      <c r="G76" s="57"/>
      <c r="H76" s="57"/>
      <c r="I76" s="57"/>
      <c r="J76" s="57"/>
      <c r="K76" s="57"/>
      <c r="L76" s="56"/>
      <c r="M76" s="56"/>
    </row>
    <row r="77" s="3" customFormat="1" spans="1:56">
      <c r="A77" s="56" t="s">
        <v>557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</row>
    <row r="78" s="3" customFormat="1" spans="1:56">
      <c r="A78" s="56" t="s">
        <v>558</v>
      </c>
      <c r="B78" s="56"/>
      <c r="C78" s="54"/>
      <c r="D78" s="54"/>
      <c r="E78" s="56"/>
      <c r="F78" s="56"/>
      <c r="G78" s="57"/>
      <c r="H78" s="57"/>
      <c r="I78" s="57"/>
      <c r="J78" s="57"/>
      <c r="K78" s="57"/>
      <c r="L78" s="56"/>
      <c r="M78" s="56"/>
    </row>
    <row r="79" s="3" customFormat="1" spans="1:56">
      <c r="A79" s="56" t="s">
        <v>559</v>
      </c>
      <c r="B79" s="56"/>
      <c r="C79" s="54"/>
      <c r="D79" s="54"/>
      <c r="E79" s="56"/>
      <c r="F79" s="56"/>
      <c r="G79" s="57"/>
      <c r="H79" s="57"/>
      <c r="I79" s="57"/>
      <c r="J79" s="57"/>
      <c r="K79" s="57"/>
      <c r="L79" s="56"/>
      <c r="M79" s="56"/>
    </row>
    <row r="80" s="3" customFormat="1" ht="95" customHeight="1" spans="1:56">
      <c r="A80" s="59" t="s">
        <v>560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16" t="str">
        <f>_xlfn.DISPIMG("ID_87063340439642AFBE9A195939E144FF",1)</f>
        <v>=DISPIMG("ID_87063340439642AFBE9A195939E144FF",1)</v>
      </c>
    </row>
  </sheetData>
  <autoFilter xmlns:etc="http://www.wps.cn/officeDocument/2017/etCustomData" ref="A2:M80" etc:filterBottomFollowUsedRange="0">
    <extLst/>
  </autoFilter>
  <mergeCells count="20">
    <mergeCell ref="A1:M1"/>
    <mergeCell ref="A2:M2"/>
    <mergeCell ref="A3:M3"/>
    <mergeCell ref="A4:F4"/>
    <mergeCell ref="G4:M4"/>
    <mergeCell ref="C66:M66"/>
    <mergeCell ref="A67:M67"/>
    <mergeCell ref="A68:M68"/>
    <mergeCell ref="A69:M69"/>
    <mergeCell ref="A70:M70"/>
    <mergeCell ref="A71:M71"/>
    <mergeCell ref="A72:M72"/>
    <mergeCell ref="A73:M73"/>
    <mergeCell ref="A74:M74"/>
    <mergeCell ref="A75:M75"/>
    <mergeCell ref="A76:M76"/>
    <mergeCell ref="A77:M77"/>
    <mergeCell ref="A78:M78"/>
    <mergeCell ref="A79:M79"/>
    <mergeCell ref="A80:L80"/>
  </mergeCells>
  <dataValidations count="1">
    <dataValidation type="list" allowBlank="1" showErrorMessage="1" sqref="AP55:AP61">
      <formula1>"加急,月计划,自采购,补仓计划"</formula1>
    </dataValidation>
  </dataValidations>
  <printOptions horizontalCentered="1"/>
  <pageMargins left="0.393055555555556" right="0.393055555555556" top="0.196527777777778" bottom="0.196527777777778" header="0.215972222222222" footer="0.196527777777778"/>
  <pageSetup paperSize="9" scale="6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2023-05-12T11:15:00Z</dcterms:created>
  <dcterms:modified xsi:type="dcterms:W3CDTF">2026-07-03T07:27:43Z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2B641B55CE854A9BA24128BC1B632E73_13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