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<sst xmlns="http://schemas.openxmlformats.org/spreadsheetml/2006/main" count="435" uniqueCount="159">
  <si>
    <t>公告编码：DQ-MJM-260807-012</t>
  </si>
  <si>
    <r>
      <rPr>
        <b/>
        <sz val="22"/>
        <rFont val="微软雅黑"/>
        <charset val="134"/>
      </rPr>
      <t xml:space="preserve">询 价 单                 </t>
    </r>
    <r>
      <rPr>
        <sz val="22"/>
        <rFont val="微软雅黑"/>
        <charset val="134"/>
      </rPr>
      <t xml:space="preserve"> </t>
    </r>
    <r>
      <rPr>
        <sz val="16"/>
        <rFont val="微软雅黑"/>
        <charset val="134"/>
      </rPr>
      <t>报价截止日期：</t>
    </r>
    <r>
      <rPr>
        <sz val="16"/>
        <color rgb="FFFF0000"/>
        <rFont val="微软雅黑"/>
        <charset val="134"/>
      </rPr>
      <t xml:space="preserve">  2026/8/12</t>
    </r>
  </si>
  <si>
    <r>
      <rPr>
        <sz val="13"/>
        <color rgb="FFFF0000"/>
        <rFont val="微软雅黑"/>
        <charset val="134"/>
      </rPr>
      <t>各报价单位请将报价单填写完整并盖章，确认无误后发至邮箱：</t>
    </r>
    <r>
      <rPr>
        <b/>
        <sz val="13"/>
        <color rgb="FFFF0000"/>
        <rFont val="微软雅黑"/>
        <charset val="134"/>
      </rPr>
      <t>gongyingyibu@tianyuanmengye.com</t>
    </r>
  </si>
  <si>
    <r>
      <rPr>
        <b/>
        <sz val="11"/>
        <rFont val="微软雅黑"/>
        <charset val="134"/>
      </rPr>
      <t>采购物资信息（</t>
    </r>
    <r>
      <rPr>
        <b/>
        <sz val="11"/>
        <color rgb="FFFF0000"/>
        <rFont val="微软雅黑"/>
        <charset val="134"/>
      </rPr>
      <t>供应商请勿修改或填写</t>
    </r>
    <r>
      <rPr>
        <b/>
        <sz val="11"/>
        <rFont val="微软雅黑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</si>
  <si>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</si>
  <si>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</si>
  <si>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</si>
  <si>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</si>
  <si>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</si>
  <si>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</si>
  <si>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</si>
  <si>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</si>
  <si>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</si>
  <si>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</si>
  <si>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</si>
  <si>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</si>
  <si>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</si>
  <si>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高扬程双叶轮离心泵</t>
  </si>
  <si>
    <t>B100-200-2X</t>
  </si>
  <si>
    <t>台</t>
  </si>
  <si>
    <t>金属锰二厂</t>
  </si>
  <si>
    <t>宋立军</t>
  </si>
  <si>
    <t/>
  </si>
  <si>
    <t>洒水车水泵更换</t>
  </si>
  <si>
    <t>2026-08-30</t>
  </si>
  <si>
    <t>月计划</t>
  </si>
  <si>
    <t>邵晓培</t>
  </si>
  <si>
    <t>乔杰</t>
  </si>
  <si>
    <t>2026-06-22 21:34:04</t>
  </si>
  <si>
    <t>2026-06-24 08:07:18</t>
  </si>
  <si>
    <t>马金明/代金龙</t>
  </si>
  <si>
    <t>自吸泵</t>
  </si>
  <si>
    <t>125WMZH-250</t>
  </si>
  <si>
    <t>额定流量：200m³/时，电机：18.5-4，额定扬程:16米，额定电压：380V,吸程：4.6米，过流部件衬氟</t>
  </si>
  <si>
    <t>物资部</t>
  </si>
  <si>
    <t>徐亮</t>
  </si>
  <si>
    <t>18609553334</t>
  </si>
  <si>
    <t>2.000</t>
  </si>
  <si>
    <t>碱沟山渣场安装使用</t>
  </si>
  <si>
    <t>2026-09-30</t>
  </si>
  <si>
    <t>陆三超</t>
  </si>
  <si>
    <t>2026-06-30 17:23:01</t>
  </si>
  <si>
    <t>2026-06-30 17:23:46</t>
  </si>
  <si>
    <t>循环泵</t>
  </si>
  <si>
    <t>TD40-16G/2</t>
  </si>
  <si>
    <t>流量12.5m³/h扬程16m功率1.1kw；需包安装，口径、底座根据现场实际情况做变动</t>
  </si>
  <si>
    <t>银川综合办公室</t>
  </si>
  <si>
    <t>田庆鹏</t>
  </si>
  <si>
    <t>13995098325</t>
  </si>
  <si>
    <t>流量12.5m³/h扬程16m功率1.1kw；需包安装</t>
  </si>
  <si>
    <t>4.000</t>
  </si>
  <si>
    <t>/</t>
  </si>
  <si>
    <t>南方泵业</t>
  </si>
  <si>
    <t>需包安装</t>
  </si>
  <si>
    <t>循环泵到场需包安装</t>
  </si>
  <si>
    <t>2026-05-26 15:42:52</t>
  </si>
  <si>
    <t>马磊</t>
  </si>
  <si>
    <t>2026-05-26 16:11:13</t>
  </si>
  <si>
    <t>TD-125-11G/4</t>
  </si>
  <si>
    <t>流量120m³/h扬程11m功率5.5kw；需包安装，口径、底座根据现场实际情况做变动</t>
  </si>
  <si>
    <t>流量120m³/h扬程11m功率5.5kw；需包安装</t>
  </si>
  <si>
    <t>2026-05-26 15:42:51</t>
  </si>
  <si>
    <t>多级泵</t>
  </si>
  <si>
    <t>D85-45x3;流量:85mi/h;扬程:135m;功率:55kw转速:2950r/min，不带电机，带底座</t>
  </si>
  <si>
    <t>天元瑞</t>
  </si>
  <si>
    <t>田青</t>
  </si>
  <si>
    <t>潜水泵</t>
  </si>
  <si>
    <t>流量：25m³/h， 扬程：20m，带耐浓硫酸引线20米，口径50， 介质98%以上浓硫酸</t>
  </si>
  <si>
    <t>金属锰三厂</t>
  </si>
  <si>
    <t>陈志新</t>
  </si>
  <si>
    <t>18695518393</t>
  </si>
  <si>
    <t>3.000</t>
  </si>
  <si>
    <t>2026-07-31</t>
  </si>
  <si>
    <t>加急</t>
  </si>
  <si>
    <t>李鹏飞</t>
  </si>
  <si>
    <t>流量：50 m³/h 扬程：30m，带耐浓硫酸引线20米， 口径65，介质98%以上浓硫酸</t>
  </si>
  <si>
    <t>2026-07-17 18:44:14</t>
  </si>
  <si>
    <t>2026-07-17 18:44:44</t>
  </si>
  <si>
    <t>潜污泵</t>
  </si>
  <si>
    <r>
      <rPr>
        <sz val="9"/>
        <rFont val="宋体"/>
        <charset val="134"/>
        <scheme val="minor"/>
      </rPr>
      <t>流量：</t>
    </r>
    <r>
      <rPr>
        <sz val="10"/>
        <color rgb="FF000000"/>
        <rFont val="宋体"/>
        <charset val="134"/>
        <scheme val="minor"/>
      </rPr>
      <t>200m³/h，扬程：65m，功率：90KW，过流介质废水
，二级能效，过流材质304，出口：DN150</t>
    </r>
  </si>
  <si>
    <t>污水处理厂</t>
  </si>
  <si>
    <t>田俊杰</t>
  </si>
  <si>
    <t>15121891864</t>
  </si>
  <si>
    <t>6</t>
  </si>
  <si>
    <t>SQ2026070680</t>
  </si>
  <si>
    <t>企管总部/生产管理部</t>
  </si>
  <si>
    <t>综合管理科</t>
  </si>
  <si>
    <t>301</t>
  </si>
  <si>
    <t>K201</t>
  </si>
  <si>
    <t>综合大库（生活区）</t>
  </si>
  <si>
    <t>301102241</t>
  </si>
  <si>
    <r>
      <rPr>
        <sz val="10"/>
        <color rgb="FF000000"/>
        <rFont val="宋体"/>
        <charset val="134"/>
      </rPr>
      <t>流量：</t>
    </r>
    <r>
      <rPr>
        <sz val="10"/>
        <color rgb="FF000000"/>
        <rFont val="Arial"/>
        <charset val="134"/>
      </rPr>
      <t>200m³/h</t>
    </r>
    <r>
      <rPr>
        <sz val="10"/>
        <color rgb="FF000000"/>
        <rFont val="宋体"/>
        <charset val="134"/>
      </rPr>
      <t>，扬程：</t>
    </r>
    <r>
      <rPr>
        <sz val="10"/>
        <color rgb="FF000000"/>
        <rFont val="Arial"/>
        <charset val="134"/>
      </rPr>
      <t>65m</t>
    </r>
    <r>
      <rPr>
        <sz val="10"/>
        <color rgb="FF000000"/>
        <rFont val="宋体"/>
        <charset val="134"/>
      </rPr>
      <t>，功率：</t>
    </r>
    <r>
      <rPr>
        <sz val="10"/>
        <color rgb="FF000000"/>
        <rFont val="Arial"/>
        <charset val="134"/>
      </rPr>
      <t>90KW</t>
    </r>
    <r>
      <rPr>
        <sz val="10"/>
        <color rgb="FF000000"/>
        <rFont val="宋体"/>
        <charset val="134"/>
      </rPr>
      <t>，过流介质废水
，二级能效，过流材质</t>
    </r>
    <r>
      <rPr>
        <sz val="10"/>
        <color rgb="FF000000"/>
        <rFont val="Arial"/>
        <charset val="134"/>
      </rPr>
      <t>304</t>
    </r>
    <r>
      <rPr>
        <sz val="10"/>
        <color rgb="FF000000"/>
        <rFont val="宋体"/>
        <charset val="134"/>
      </rPr>
      <t>，出口：</t>
    </r>
    <r>
      <rPr>
        <sz val="10"/>
        <color rgb="FF000000"/>
        <rFont val="Arial"/>
        <charset val="134"/>
      </rPr>
      <t>DN150</t>
    </r>
  </si>
  <si>
    <t>1.000</t>
  </si>
  <si>
    <t>常规物料</t>
  </si>
  <si>
    <t>机器设备</t>
  </si>
  <si>
    <t>园区西湖渗水利用项目彩钢东绿化水池使用</t>
  </si>
  <si>
    <t>2026-09-20</t>
  </si>
  <si>
    <t>2026-07-18 10:01:49</t>
  </si>
  <si>
    <t>2026-08</t>
  </si>
  <si>
    <t>2026-07-18 14:05:09</t>
  </si>
  <si>
    <t>离心泵</t>
  </si>
  <si>
    <r>
      <rPr>
        <sz val="9"/>
        <rFont val="宋体"/>
        <charset val="134"/>
        <scheme val="minor"/>
      </rPr>
      <t>流量：</t>
    </r>
    <r>
      <rPr>
        <sz val="10"/>
        <color rgb="FF000000"/>
        <rFont val="宋体"/>
        <charset val="134"/>
        <scheme val="minor"/>
      </rPr>
      <t>200m³/h，扬程：100m，功率：110KW，
过流介质废水，二级能效，过流材质304</t>
    </r>
  </si>
  <si>
    <t>7</t>
  </si>
  <si>
    <t>SQ2026070681</t>
  </si>
  <si>
    <t>301102242</t>
  </si>
  <si>
    <r>
      <rPr>
        <sz val="10"/>
        <color rgb="FF000000"/>
        <rFont val="宋体"/>
        <charset val="134"/>
      </rPr>
      <t>流量：</t>
    </r>
    <r>
      <rPr>
        <sz val="10"/>
        <color rgb="FF000000"/>
        <rFont val="Arial"/>
        <charset val="134"/>
      </rPr>
      <t>200m³/h</t>
    </r>
    <r>
      <rPr>
        <sz val="10"/>
        <color rgb="FF000000"/>
        <rFont val="宋体"/>
        <charset val="134"/>
      </rPr>
      <t>，扬程：</t>
    </r>
    <r>
      <rPr>
        <sz val="10"/>
        <color rgb="FF000000"/>
        <rFont val="Arial"/>
        <charset val="134"/>
      </rPr>
      <t>100m</t>
    </r>
    <r>
      <rPr>
        <sz val="10"/>
        <color rgb="FF000000"/>
        <rFont val="宋体"/>
        <charset val="134"/>
      </rPr>
      <t>，功率：</t>
    </r>
    <r>
      <rPr>
        <sz val="10"/>
        <color rgb="FF000000"/>
        <rFont val="Arial"/>
        <charset val="134"/>
      </rPr>
      <t>110KW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Arial"/>
        <charset val="134"/>
      </rPr>
      <t xml:space="preserve">
</t>
    </r>
    <r>
      <rPr>
        <sz val="10"/>
        <color rgb="FF000000"/>
        <rFont val="宋体"/>
        <charset val="134"/>
      </rPr>
      <t>过流介质废水，二级能效，过流材质</t>
    </r>
    <r>
      <rPr>
        <sz val="10"/>
        <color rgb="FF000000"/>
        <rFont val="Arial"/>
        <charset val="134"/>
      </rPr>
      <t>304</t>
    </r>
  </si>
  <si>
    <t>园区西湖渗水利用项目东湖使用</t>
  </si>
  <si>
    <t>2026-07-18 14:05:10</t>
  </si>
  <si>
    <t>泥浆泵</t>
  </si>
  <si>
    <t>100QWN100-22-15</t>
  </si>
  <si>
    <r>
      <rPr>
        <sz val="9"/>
        <rFont val="宋体"/>
        <charset val="134"/>
        <scheme val="minor"/>
      </rPr>
      <t>Q=100m³/h</t>
    </r>
    <r>
      <rPr>
        <sz val="10"/>
        <color rgb="FF000000"/>
        <rFont val="宋体"/>
        <charset val="134"/>
        <scheme val="minor"/>
      </rPr>
      <t>，H=22m，转速：1450r/min
，功率：15kw，排口：DN100，材质：304</t>
    </r>
  </si>
  <si>
    <t>8</t>
  </si>
  <si>
    <t>SQ2026070741</t>
  </si>
  <si>
    <t>301102454</t>
  </si>
  <si>
    <r>
      <rPr>
        <sz val="10"/>
        <color rgb="FF000000"/>
        <rFont val="Arial"/>
        <charset val="134"/>
      </rPr>
      <t>Q=100m³/h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Arial"/>
        <charset val="134"/>
      </rPr>
      <t>H=22m</t>
    </r>
    <r>
      <rPr>
        <sz val="10"/>
        <color rgb="FF000000"/>
        <rFont val="宋体"/>
        <charset val="134"/>
      </rPr>
      <t>，转速：</t>
    </r>
    <r>
      <rPr>
        <sz val="10"/>
        <color rgb="FF000000"/>
        <rFont val="Arial"/>
        <charset val="134"/>
      </rPr>
      <t xml:space="preserve">1450r/min
</t>
    </r>
    <r>
      <rPr>
        <sz val="10"/>
        <color rgb="FF000000"/>
        <rFont val="宋体"/>
        <charset val="134"/>
      </rPr>
      <t>，功率：</t>
    </r>
    <r>
      <rPr>
        <sz val="10"/>
        <color rgb="FF000000"/>
        <rFont val="Arial"/>
        <charset val="134"/>
      </rPr>
      <t>15kw</t>
    </r>
    <r>
      <rPr>
        <sz val="10"/>
        <color rgb="FF000000"/>
        <rFont val="宋体"/>
        <charset val="134"/>
      </rPr>
      <t>，排口：</t>
    </r>
    <r>
      <rPr>
        <sz val="10"/>
        <color rgb="FF000000"/>
        <rFont val="Arial"/>
        <charset val="134"/>
      </rPr>
      <t>DN100</t>
    </r>
  </si>
  <si>
    <t>园区西湖渗水利用项目清污使用</t>
  </si>
  <si>
    <t>材质：304</t>
  </si>
  <si>
    <t>2026-07-20 07:42:00</t>
  </si>
  <si>
    <t>2026-07-20 07:46:46</t>
  </si>
  <si>
    <t>潜水排污泵</t>
  </si>
  <si>
    <t>80QWN45-22-7.5</t>
  </si>
  <si>
    <r>
      <rPr>
        <sz val="9"/>
        <rFont val="宋体"/>
        <charset val="134"/>
        <scheme val="minor"/>
      </rPr>
      <t>Q=45m³/h</t>
    </r>
    <r>
      <rPr>
        <sz val="10"/>
        <color rgb="FF000000"/>
        <rFont val="宋体"/>
        <charset val="134"/>
        <scheme val="minor"/>
      </rPr>
      <t>，H=22m，转速：2900r/min，功率：7.5kw，排口：DN80，材质：304</t>
    </r>
  </si>
  <si>
    <t>9</t>
  </si>
  <si>
    <t>SQ2026070742</t>
  </si>
  <si>
    <t>301102453</t>
  </si>
  <si>
    <r>
      <rPr>
        <sz val="10"/>
        <color rgb="FF000000"/>
        <rFont val="Arial"/>
        <charset val="134"/>
      </rPr>
      <t>Q=45m³/h</t>
    </r>
    <r>
      <rPr>
        <sz val="10"/>
        <color rgb="FF000000"/>
        <rFont val="宋体"/>
        <charset val="134"/>
      </rPr>
      <t>，</t>
    </r>
    <r>
      <rPr>
        <sz val="10"/>
        <color rgb="FF000000"/>
        <rFont val="Arial"/>
        <charset val="134"/>
      </rPr>
      <t>H=22m</t>
    </r>
    <r>
      <rPr>
        <sz val="10"/>
        <color rgb="FF000000"/>
        <rFont val="宋体"/>
        <charset val="134"/>
      </rPr>
      <t>，转速：</t>
    </r>
    <r>
      <rPr>
        <sz val="10"/>
        <color rgb="FF000000"/>
        <rFont val="Arial"/>
        <charset val="134"/>
      </rPr>
      <t>2900r/min</t>
    </r>
    <r>
      <rPr>
        <sz val="10"/>
        <color rgb="FF000000"/>
        <rFont val="宋体"/>
        <charset val="134"/>
      </rPr>
      <t>，功率：</t>
    </r>
    <r>
      <rPr>
        <sz val="10"/>
        <color rgb="FF000000"/>
        <rFont val="Arial"/>
        <charset val="134"/>
      </rPr>
      <t>7.5kw</t>
    </r>
    <r>
      <rPr>
        <sz val="10"/>
        <color rgb="FF000000"/>
        <rFont val="宋体"/>
        <charset val="134"/>
      </rPr>
      <t>，排口：</t>
    </r>
    <r>
      <rPr>
        <sz val="10"/>
        <color rgb="FF000000"/>
        <rFont val="Arial"/>
        <charset val="134"/>
      </rPr>
      <t>DN80</t>
    </r>
  </si>
  <si>
    <t>2026-07-20 07:41:59</t>
  </si>
  <si>
    <t>耐磨耐腐砂浆泵</t>
  </si>
  <si>
    <t>Q=18m³/h，H=40m，卧式，过流材质：316，带进出口变径，功率：11kw</t>
  </si>
  <si>
    <t>14</t>
  </si>
  <si>
    <t>SQ2026071802</t>
  </si>
  <si>
    <t>301102715</t>
  </si>
  <si>
    <t>园区西湖渗水利用项目103车间高密池排泥系统改造使用</t>
  </si>
  <si>
    <t>2026-07-23 17:30:28</t>
  </si>
  <si>
    <t>2026-07-23 17:31:47</t>
  </si>
  <si>
    <t>单级离心泵</t>
  </si>
  <si>
    <t>SZA125-260</t>
  </si>
  <si>
    <t>流量：320m³/h，扬程：80m，功率：90KW，过流介质废水，二级能效，过流材质304</t>
  </si>
  <si>
    <t>26</t>
  </si>
  <si>
    <t>SQ2026072912</t>
  </si>
  <si>
    <t>301100207</t>
  </si>
  <si>
    <t>园区西湖渗水利用项目锰一厂输送水使用</t>
  </si>
  <si>
    <t>2026-07-29 15:07:59</t>
  </si>
  <si>
    <t>2026-07-29 15:08:10</t>
  </si>
  <si>
    <t>报价日期：</t>
  </si>
  <si>
    <r>
      <rPr>
        <sz val="11"/>
        <rFont val="微软雅黑"/>
        <charset val="134"/>
      </rPr>
      <t xml:space="preserve">  1、技术参数、相关质量要求：</t>
    </r>
    <r>
      <rPr>
        <b/>
        <sz val="11"/>
        <color rgb="FFFF0000"/>
        <rFont val="微软雅黑"/>
        <charset val="134"/>
      </rPr>
      <t>保证供货为正品货、全新货，无翻新货。</t>
    </r>
  </si>
  <si>
    <r>
      <rPr>
        <sz val="11"/>
        <rFont val="微软雅黑"/>
        <charset val="134"/>
      </rPr>
      <t xml:space="preserve">  2、质量保证期限（</t>
    </r>
    <r>
      <rPr>
        <b/>
        <sz val="11"/>
        <color rgb="FFFF0000"/>
        <rFont val="微软雅黑"/>
        <charset val="134"/>
      </rPr>
      <t>年/月</t>
    </r>
    <r>
      <rPr>
        <sz val="11"/>
        <rFont val="微软雅黑"/>
        <charset val="134"/>
      </rPr>
      <t>）：年</t>
    </r>
  </si>
  <si>
    <r>
      <rPr>
        <sz val="11"/>
        <rFont val="微软雅黑"/>
        <charset val="134"/>
      </rPr>
      <t xml:space="preserve">  3、供货周期（工作日）：个</t>
    </r>
    <r>
      <rPr>
        <b/>
        <sz val="11"/>
        <color rgb="FFFF0000"/>
        <rFont val="微软雅黑"/>
        <charset val="134"/>
      </rPr>
      <t>工作日 (需包含物流/备货周期)</t>
    </r>
  </si>
  <si>
    <r>
      <rPr>
        <sz val="11"/>
        <rFont val="微软雅黑"/>
        <charset val="134"/>
      </rPr>
      <t xml:space="preserve">  4、税率： </t>
    </r>
    <r>
      <rPr>
        <sz val="11"/>
        <color rgb="FFFF0000"/>
        <rFont val="微软雅黑"/>
        <charset val="134"/>
      </rPr>
      <t>13%</t>
    </r>
  </si>
  <si>
    <r>
      <rPr>
        <sz val="11"/>
        <rFont val="微软雅黑"/>
        <charset val="134"/>
      </rPr>
      <t xml:space="preserve">  5、付款方式： </t>
    </r>
    <r>
      <rPr>
        <b/>
        <sz val="11"/>
        <color rgb="FFFF0000"/>
        <rFont val="微软雅黑"/>
        <charset val="134"/>
      </rPr>
      <t xml:space="preserve"> 款到发货</t>
    </r>
  </si>
  <si>
    <t xml:space="preserve">  6、是否采用我方合同模版：是</t>
  </si>
  <si>
    <r>
      <rPr>
        <sz val="11"/>
        <rFont val="微软雅黑"/>
        <charset val="134"/>
      </rPr>
      <t xml:space="preserve">  7、供货地址：</t>
    </r>
    <r>
      <rPr>
        <b/>
        <sz val="11"/>
        <color rgb="FFFF0000"/>
        <rFont val="微软雅黑"/>
        <charset val="134"/>
      </rPr>
      <t>宁夏中宁县石空工业园区</t>
    </r>
  </si>
  <si>
    <r>
      <rPr>
        <sz val="12"/>
        <rFont val="微软雅黑"/>
        <charset val="134"/>
      </rPr>
      <t xml:space="preserve">    备注：</t>
    </r>
    <r>
      <rPr>
        <sz val="12"/>
        <color rgb="FFFF0000"/>
        <rFont val="微软雅黑"/>
        <charset val="134"/>
      </rPr>
      <t>报价需含税含运费到厂，报价单盖章有效</t>
    </r>
  </si>
  <si>
    <t xml:space="preserve">  报价单位：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</si>
  <si>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</si>
  <si>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</si>
  <si>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</si>
  <si>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rPr>
        <sz val="11"/>
        <rFont val="微软雅黑"/>
        <charset val="134"/>
      </rPr>
      <t xml:space="preserve">  发件人：  </t>
    </r>
    <r>
      <rPr>
        <b/>
        <sz val="11"/>
        <color rgb="FFFF0000"/>
        <rFont val="微软雅黑"/>
        <charset val="134"/>
      </rPr>
      <t xml:space="preserve">马金明 </t>
    </r>
    <r>
      <rPr>
        <sz val="11"/>
        <rFont val="微软雅黑"/>
        <charset val="134"/>
      </rPr>
      <t xml:space="preserve">                         电 话：</t>
    </r>
    <r>
      <rPr>
        <b/>
        <sz val="11"/>
        <color rgb="FFFF0000"/>
        <rFont val="微软雅黑"/>
        <charset val="134"/>
      </rPr>
      <t>15509580998</t>
    </r>
    <r>
      <rPr>
        <sz val="11"/>
        <rFont val="微软雅黑"/>
        <charset val="134"/>
      </rPr>
      <t xml:space="preserve">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</si>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</sst>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/m/d;@"/>
  </numFmts>
  <fonts count="44">
    <font>
      <sz val="11"/>
      <color theme="1"/>
      <name val="宋体"/>
      <charset val="134"/>
      <scheme val="minor"/>
    </font>
    <font>
      <sz val="11"/>
      <color rgb="FFFF0000"/>
      <name val="微软雅黑"/>
      <charset val="134"/>
    </font>
    <font>
      <sz val="11"/>
      <name val="微软雅黑"/>
      <charset val="134"/>
    </font>
    <font>
      <b/>
      <sz val="22"/>
      <name val="微软雅黑"/>
      <charset val="134"/>
    </font>
    <font>
      <sz val="13"/>
      <color rgb="FFFF0000"/>
      <name val="微软雅黑"/>
      <charset val="134"/>
    </font>
    <font>
      <b/>
      <sz val="11"/>
      <name val="微软雅黑"/>
      <charset val="134"/>
    </font>
    <font>
      <b/>
      <sz val="11"/>
      <color rgb="FFFF0000"/>
      <name val="微软雅黑"/>
      <charset val="134"/>
    </font>
    <font>
      <sz val="10"/>
      <color rgb="FF000000"/>
      <name val="宋体"/>
      <charset val="134"/>
    </font>
    <font>
      <sz val="9"/>
      <name val="宋体"/>
      <charset val="134"/>
      <scheme val="minor"/>
    </font>
    <font>
      <sz val="9"/>
      <color rgb="FF000000"/>
      <name val="宋体"/>
      <charset val="134"/>
    </font>
    <font>
      <sz val="10"/>
      <name val="Arial"/>
      <charset val="134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9"/>
      <color indexed="8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indexed="8"/>
      <name val="Arial"/>
      <charset val="134"/>
    </font>
    <font>
      <sz val="10"/>
      <color rgb="FF000000"/>
      <name val="Arial"/>
      <charset val="134"/>
    </font>
    <font>
      <sz val="12"/>
      <name val="微软雅黑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rgb="FFFF0000"/>
      <name val="微软雅黑"/>
      <charset val="134"/>
    </font>
    <font>
      <sz val="22"/>
      <name val="微软雅黑"/>
      <charset val="134"/>
    </font>
    <font>
      <sz val="16"/>
      <name val="微软雅黑"/>
      <charset val="134"/>
    </font>
    <font>
      <sz val="16"/>
      <color rgb="FFFF0000"/>
      <name val="微软雅黑"/>
      <charset val="134"/>
    </font>
    <font>
      <sz val="10"/>
      <color rgb="FF000000"/>
      <name val="宋体"/>
      <charset val="134"/>
      <scheme val="minor"/>
    </font>
    <font>
      <sz val="12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0" fillId="3" borderId="5">
      <alignment vertical="center"/>
    </xf>
    <xf numFmtId="0" fontId="21" fillId="0" borderId="0">
      <alignment vertical="center"/>
    </xf>
    <xf numFmtId="0" fontId="22" fillId="0" borderId="0">
      <alignment vertical="center"/>
    </xf>
    <xf numFmtId="0" fontId="23" fillId="0" borderId="0">
      <alignment vertical="center"/>
    </xf>
    <xf numFmtId="0" fontId="24" fillId="0" borderId="6">
      <alignment vertical="center"/>
    </xf>
    <xf numFmtId="0" fontId="25" fillId="0" borderId="6">
      <alignment vertical="center"/>
    </xf>
    <xf numFmtId="0" fontId="26" fillId="0" borderId="7">
      <alignment vertical="center"/>
    </xf>
    <xf numFmtId="0" fontId="26" fillId="0" borderId="0">
      <alignment vertical="center"/>
    </xf>
    <xf numFmtId="0" fontId="27" fillId="4" borderId="8">
      <alignment vertical="center"/>
    </xf>
    <xf numFmtId="0" fontId="28" fillId="5" borderId="9">
      <alignment vertical="center"/>
    </xf>
    <xf numFmtId="0" fontId="29" fillId="5" borderId="8">
      <alignment vertical="center"/>
    </xf>
    <xf numFmtId="0" fontId="30" fillId="6" borderId="10">
      <alignment vertical="center"/>
    </xf>
    <xf numFmtId="0" fontId="31" fillId="0" borderId="11">
      <alignment vertical="center"/>
    </xf>
    <xf numFmtId="0" fontId="32" fillId="0" borderId="12">
      <alignment vertical="center"/>
    </xf>
    <xf numFmtId="0" fontId="33" fillId="7" borderId="0">
      <alignment vertical="center"/>
    </xf>
    <xf numFmtId="0" fontId="34" fillId="8" borderId="0">
      <alignment vertical="center"/>
    </xf>
    <xf numFmtId="0" fontId="35" fillId="9" borderId="0">
      <alignment vertical="center"/>
    </xf>
    <xf numFmtId="0" fontId="36" fillId="10" borderId="0">
      <alignment vertical="center"/>
    </xf>
    <xf numFmtId="0" fontId="37" fillId="11" borderId="0">
      <alignment vertical="center"/>
    </xf>
    <xf numFmtId="0" fontId="37" fillId="12" borderId="0">
      <alignment vertical="center"/>
    </xf>
    <xf numFmtId="0" fontId="36" fillId="13" borderId="0">
      <alignment vertical="center"/>
    </xf>
    <xf numFmtId="0" fontId="36" fillId="14" borderId="0">
      <alignment vertical="center"/>
    </xf>
    <xf numFmtId="0" fontId="37" fillId="15" borderId="0">
      <alignment vertical="center"/>
    </xf>
    <xf numFmtId="0" fontId="37" fillId="16" borderId="0">
      <alignment vertical="center"/>
    </xf>
    <xf numFmtId="0" fontId="36" fillId="17" borderId="0">
      <alignment vertical="center"/>
    </xf>
    <xf numFmtId="0" fontId="36" fillId="18" borderId="0">
      <alignment vertical="center"/>
    </xf>
    <xf numFmtId="0" fontId="37" fillId="19" borderId="0">
      <alignment vertical="center"/>
    </xf>
    <xf numFmtId="0" fontId="37" fillId="20" borderId="0">
      <alignment vertical="center"/>
    </xf>
    <xf numFmtId="0" fontId="36" fillId="21" borderId="0">
      <alignment vertical="center"/>
    </xf>
    <xf numFmtId="0" fontId="36" fillId="22" borderId="0">
      <alignment vertical="center"/>
    </xf>
    <xf numFmtId="0" fontId="37" fillId="23" borderId="0">
      <alignment vertical="center"/>
    </xf>
    <xf numFmtId="0" fontId="37" fillId="24" borderId="0">
      <alignment vertical="center"/>
    </xf>
    <xf numFmtId="0" fontId="36" fillId="25" borderId="0">
      <alignment vertical="center"/>
    </xf>
    <xf numFmtId="0" fontId="36" fillId="26" borderId="0">
      <alignment vertical="center"/>
    </xf>
    <xf numFmtId="0" fontId="37" fillId="27" borderId="0">
      <alignment vertical="center"/>
    </xf>
    <xf numFmtId="0" fontId="37" fillId="28" borderId="0">
      <alignment vertical="center"/>
    </xf>
    <xf numFmtId="0" fontId="36" fillId="29" borderId="0">
      <alignment vertical="center"/>
    </xf>
    <xf numFmtId="0" fontId="36" fillId="30" borderId="0">
      <alignment vertical="center"/>
    </xf>
    <xf numFmtId="0" fontId="37" fillId="31" borderId="0">
      <alignment vertical="center"/>
    </xf>
    <xf numFmtId="0" fontId="37" fillId="32" borderId="0">
      <alignment vertical="center"/>
    </xf>
    <xf numFmtId="0" fontId="36" fillId="33" borderId="0">
      <alignment vertical="center"/>
    </xf>
  </cellStyleXfs>
  <cellXfs count="42">
    <xf numFmtId="0" fontId="0" fillId="0" borderId="0" xfId="0" applyAlignment="1">
      <alignment vertical="center"/>
    </xf>
    <xf numFmtId="0" fontId="1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Font="1" applyFill="1" applyBorder="1" applyAlignment="1" applyProtection="1">
      <alignment horizontal="left" vertical="center"/>
      <protection locked="0" hidden="1"/>
    </xf>
    <xf numFmtId="0" fontId="3" fillId="0" borderId="1" xfId="0" applyFont="1" applyFill="1" applyBorder="1" applyAlignment="1" applyProtection="1">
      <alignment horizontal="right" vertical="center"/>
      <protection locked="0" hidden="1"/>
    </xf>
    <xf numFmtId="0" fontId="3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right" vertical="center"/>
      <protection locked="0" hidden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/>
      <protection locked="0"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2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/>
      <protection locked="0" hidden="1"/>
    </xf>
    <xf numFmtId="0" fontId="2" fillId="0" borderId="2" xfId="0" applyFont="1" applyFill="1" applyBorder="1" applyAlignment="1" applyProtection="1">
      <alignment horizontal="center" vertical="center" wrapText="1"/>
      <protection locked="0" hidden="1"/>
    </xf>
    <xf numFmtId="176" fontId="7" fillId="0" borderId="3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 applyProtection="1">
      <alignment horizontal="center" vertical="center" wrapText="1"/>
    </xf>
    <xf numFmtId="177" fontId="8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 wrapText="1"/>
    </xf>
    <xf numFmtId="177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12" fillId="0" borderId="0" xfId="0" applyNumberFormat="1" applyFont="1" applyFill="1" applyAlignment="1">
      <alignment vertical="center"/>
    </xf>
    <xf numFmtId="0" fontId="13" fillId="0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22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vertical="center"/>
    </xf>
    <xf numFmtId="0" fontId="15" fillId="2" borderId="4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 applyProtection="1">
      <alignment horizontal="center" vertical="center"/>
      <protection locked="0" hidden="1"/>
    </xf>
    <xf numFmtId="0" fontId="2" fillId="0" borderId="1" xfId="0" applyFont="1" applyFill="1" applyBorder="1" applyAlignment="1" applyProtection="1">
      <alignment horizontal="left" vertical="center" wrapText="1"/>
      <protection locked="0"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2" fillId="0" borderId="1" xfId="0" applyNumberFormat="1" applyFont="1" applyFill="1" applyBorder="1" applyAlignment="1" applyProtection="1">
      <alignment horizontal="left" vertical="center"/>
      <protection locked="0" hidden="1"/>
    </xf>
    <xf numFmtId="0" fontId="17" fillId="0" borderId="1" xfId="0" applyFont="1" applyFill="1" applyBorder="1" applyAlignment="1" applyProtection="1">
      <alignment horizontal="left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 wrapText="1"/>
      <protection locked="0" hidden="1"/>
    </xf>
    <xf numFmtId="0" fontId="18" fillId="0" borderId="1" xfId="0" applyFont="1" applyFill="1" applyBorder="1" applyAlignment="1" applyProtection="1">
      <alignment horizontal="center" vertical="center"/>
      <protection locked="0" hidden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5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5" Type="http://schemas.openxmlformats.org/officeDocument/2006/relationships/image" Target="../media/image4.png"/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5475" y="20955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20955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20955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5475" y="20955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895475" y="20955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1136015</xdr:colOff>
      <xdr:row>21</xdr:row>
      <xdr:rowOff>183515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1895475" y="12433300"/>
          <a:ext cx="113601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1157605</xdr:colOff>
      <xdr:row>21</xdr:row>
      <xdr:rowOff>183515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1895475" y="12433300"/>
          <a:ext cx="1157605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9525</xdr:colOff>
      <xdr:row>19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1895475" y="12433300"/>
          <a:ext cx="9525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19</xdr:row>
      <xdr:rowOff>0</xdr:rowOff>
    </xdr:from>
    <xdr:to>
      <xdr:col>3</xdr:col>
      <xdr:colOff>9525</xdr:colOff>
      <xdr:row>19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1895475" y="12433300"/>
          <a:ext cx="9525" cy="482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61</xdr:col>
      <xdr:colOff>1270</xdr:colOff>
      <xdr:row>4</xdr:row>
      <xdr:rowOff>302260</xdr:rowOff>
    </xdr:to>
    <xdr:pic>
      <xdr:nvPicPr>
        <xdr:cNvPr id="11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3318490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61</xdr:col>
      <xdr:colOff>1270</xdr:colOff>
      <xdr:row>4</xdr:row>
      <xdr:rowOff>302260</xdr:rowOff>
    </xdr:to>
    <xdr:pic>
      <xdr:nvPicPr>
        <xdr:cNvPr id="12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3318490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23</xdr:col>
      <xdr:colOff>685800</xdr:colOff>
      <xdr:row>4</xdr:row>
      <xdr:rowOff>0</xdr:rowOff>
    </xdr:from>
    <xdr:to>
      <xdr:col>61</xdr:col>
      <xdr:colOff>1270</xdr:colOff>
      <xdr:row>4</xdr:row>
      <xdr:rowOff>302260</xdr:rowOff>
    </xdr:to>
    <xdr:pic>
      <xdr:nvPicPr>
        <xdr:cNvPr id="13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3318490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24</xdr:col>
      <xdr:colOff>685800</xdr:colOff>
      <xdr:row>4</xdr:row>
      <xdr:rowOff>0</xdr:rowOff>
    </xdr:from>
    <xdr:to>
      <xdr:col>61</xdr:col>
      <xdr:colOff>1270</xdr:colOff>
      <xdr:row>4</xdr:row>
      <xdr:rowOff>302260</xdr:rowOff>
    </xdr:to>
    <xdr:pic>
      <xdr:nvPicPr>
        <xdr:cNvPr id="14" name="Picture 2"/>
        <xdr:cNvPicPr>
          <a:picLocks noChangeAspect="1" noChangeArrowheads="1"/>
        </xdr:cNvPicPr>
      </xdr:nvPicPr>
      <xdr:blipFill>
        <a:blip r:embed="rId5" cstate="print"/>
        <a:srcRect/>
        <a:stretch>
          <a:fillRect/>
        </a:stretch>
      </xdr:blipFill>
      <xdr:spPr>
        <a:xfrm>
          <a:off x="13318490" y="1254125"/>
          <a:ext cx="1270" cy="30226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H33"/>
  <sheetViews>
    <sheetView tabSelected="1" zoomScale="85" zoomScaleNormal="85" topLeftCell="E1" workbookViewId="0">
      <selection activeCell="R1" sqref="R$1:BI$1048576"/>
    </sheetView>
  </sheetViews>
  <sheetFormatPr defaultColWidth="9" defaultRowHeight="13.5"/>
  <cols>
    <col min="1" max="1" width="6.875" customWidth="1"/>
    <col min="4" max="4" width="25.4333333333333" customWidth="1"/>
    <col min="12" max="12" width="16.475" customWidth="1"/>
    <col min="14" max="17" width="9" customWidth="1"/>
    <col min="18" max="61" width="9" hidden="1" customWidth="1"/>
  </cols>
  <sheetData>
    <row r="1" ht="16.5" spans="1:6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31.5" spans="1:60">
      <c r="A2" s="3" t="s">
        <v>1</v>
      </c>
      <c r="B2" s="3"/>
      <c r="C2" s="4"/>
      <c r="D2" s="4"/>
      <c r="E2" s="3"/>
      <c r="F2" s="3"/>
      <c r="G2" s="5"/>
      <c r="H2" s="5"/>
      <c r="I2" s="5"/>
      <c r="J2" s="5"/>
      <c r="K2" s="3"/>
      <c r="L2" s="3"/>
    </row>
    <row r="3" ht="18.75" spans="1:60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</row>
    <row r="4" ht="32" customHeight="1" spans="1:60">
      <c r="A4" s="7" t="s">
        <v>3</v>
      </c>
      <c r="B4" s="7"/>
      <c r="C4" s="7"/>
      <c r="D4" s="7"/>
      <c r="E4" s="7"/>
      <c r="F4" s="7"/>
      <c r="G4" s="8" t="s">
        <v>4</v>
      </c>
      <c r="H4" s="8"/>
      <c r="I4" s="8"/>
      <c r="J4" s="8"/>
      <c r="K4" s="8"/>
      <c r="L4" s="8"/>
    </row>
    <row r="5" ht="33" spans="1:60">
      <c r="A5" s="9" t="s">
        <v>5</v>
      </c>
      <c r="B5" s="10" t="s">
        <v>6</v>
      </c>
      <c r="C5" s="11" t="s">
        <v>7</v>
      </c>
      <c r="D5" s="11" t="s">
        <v>8</v>
      </c>
      <c r="E5" s="12" t="s">
        <v>9</v>
      </c>
      <c r="F5" s="13" t="s">
        <v>10</v>
      </c>
      <c r="G5" s="9" t="s">
        <v>11</v>
      </c>
      <c r="H5" s="10" t="s">
        <v>12</v>
      </c>
      <c r="I5" s="10" t="s">
        <v>13</v>
      </c>
      <c r="J5" s="10" t="s">
        <v>14</v>
      </c>
      <c r="K5" s="14" t="s">
        <v>15</v>
      </c>
      <c r="L5" s="15" t="s">
        <v>16</v>
      </c>
    </row>
    <row r="6" ht="74" customHeight="1" spans="1:60">
      <c r="A6" s="16">
        <v>1</v>
      </c>
      <c r="B6" s="17" t="s">
        <v>17</v>
      </c>
      <c r="C6" s="17" t="s">
        <v>18</v>
      </c>
      <c r="D6" s="17"/>
      <c r="E6" s="17" t="s">
        <v>19</v>
      </c>
      <c r="F6" s="17">
        <v>2</v>
      </c>
      <c r="G6" s="18"/>
      <c r="H6" s="18"/>
      <c r="I6" s="18"/>
      <c r="J6" s="18"/>
      <c r="K6" s="18"/>
      <c r="L6" s="18"/>
      <c r="O6" s="17" t="s">
        <v>20</v>
      </c>
      <c r="P6" s="17" t="s">
        <v>21</v>
      </c>
      <c r="Q6" s="17">
        <v>15309555556</v>
      </c>
      <c r="R6" s="17" t="s">
        <v>22</v>
      </c>
      <c r="S6" s="17" t="s">
        <v>19</v>
      </c>
      <c r="T6" s="17">
        <v>2</v>
      </c>
      <c r="U6" s="17" t="s">
        <v>23</v>
      </c>
      <c r="V6" s="17" t="s">
        <v>22</v>
      </c>
      <c r="W6" s="17" t="s">
        <v>22</v>
      </c>
      <c r="X6" s="17" t="s">
        <v>21</v>
      </c>
      <c r="Y6" s="17">
        <v>15309555556</v>
      </c>
      <c r="Z6" s="17" t="s">
        <v>24</v>
      </c>
      <c r="AA6" s="17" t="s">
        <v>25</v>
      </c>
      <c r="AB6" s="17" t="s">
        <v>26</v>
      </c>
      <c r="AC6" s="17" t="s">
        <v>22</v>
      </c>
      <c r="AD6" s="17" t="s">
        <v>22</v>
      </c>
      <c r="AE6" s="17" t="s">
        <v>27</v>
      </c>
      <c r="AF6" s="19" t="s">
        <v>28</v>
      </c>
      <c r="AG6" s="20">
        <v>46213</v>
      </c>
      <c r="AH6" s="17" t="s">
        <v>27</v>
      </c>
      <c r="AI6" s="17" t="s">
        <v>29</v>
      </c>
      <c r="AJ6" s="17" t="s">
        <v>30</v>
      </c>
      <c r="AK6" s="20">
        <v>46219</v>
      </c>
      <c r="AL6" s="17"/>
      <c r="AM6" s="17"/>
      <c r="AN6" s="17"/>
      <c r="AO6" s="17"/>
      <c r="AP6" s="21"/>
      <c r="AQ6" s="21"/>
    </row>
    <row r="7" ht="101.25" spans="1:60">
      <c r="A7" s="16">
        <v>2</v>
      </c>
      <c r="B7" s="17" t="s">
        <v>31</v>
      </c>
      <c r="C7" s="17" t="s">
        <v>32</v>
      </c>
      <c r="D7" s="17" t="s">
        <v>33</v>
      </c>
      <c r="E7" s="17" t="s">
        <v>19</v>
      </c>
      <c r="F7" s="17">
        <v>2</v>
      </c>
      <c r="G7" s="22"/>
      <c r="H7" s="22"/>
      <c r="I7" s="22"/>
      <c r="J7" s="22"/>
      <c r="K7" s="22"/>
      <c r="L7" s="22"/>
      <c r="O7" s="17" t="s">
        <v>34</v>
      </c>
      <c r="P7" s="17" t="s">
        <v>35</v>
      </c>
      <c r="Q7" s="17" t="s">
        <v>36</v>
      </c>
      <c r="R7" s="17" t="s">
        <v>33</v>
      </c>
      <c r="S7" s="17" t="s">
        <v>19</v>
      </c>
      <c r="T7" s="17" t="s">
        <v>37</v>
      </c>
      <c r="U7" s="17" t="s">
        <v>38</v>
      </c>
      <c r="V7" s="17" t="s">
        <v>22</v>
      </c>
      <c r="W7" s="17" t="s">
        <v>22</v>
      </c>
      <c r="X7" s="17" t="s">
        <v>35</v>
      </c>
      <c r="Y7" s="17" t="s">
        <v>36</v>
      </c>
      <c r="Z7" s="17" t="s">
        <v>39</v>
      </c>
      <c r="AA7" s="17" t="s">
        <v>25</v>
      </c>
      <c r="AB7" s="17" t="s">
        <v>26</v>
      </c>
      <c r="AC7" s="17" t="s">
        <v>22</v>
      </c>
      <c r="AD7" s="17" t="s">
        <v>22</v>
      </c>
      <c r="AE7" s="17" t="s">
        <v>40</v>
      </c>
      <c r="AF7" s="17" t="s">
        <v>41</v>
      </c>
      <c r="AG7" s="20">
        <v>46210</v>
      </c>
      <c r="AH7" s="17" t="s">
        <v>35</v>
      </c>
      <c r="AI7" s="17" t="s">
        <v>42</v>
      </c>
      <c r="AJ7" s="17" t="s">
        <v>30</v>
      </c>
      <c r="AK7" s="20">
        <v>46219</v>
      </c>
      <c r="AL7" s="17"/>
      <c r="AM7" s="17"/>
      <c r="AN7" s="17"/>
      <c r="AO7" s="17"/>
      <c r="AP7" s="23"/>
      <c r="AQ7" s="23"/>
    </row>
    <row r="8" ht="56.25" spans="1:60">
      <c r="A8" s="16">
        <v>3</v>
      </c>
      <c r="B8" s="17" t="s">
        <v>43</v>
      </c>
      <c r="C8" s="17" t="s">
        <v>44</v>
      </c>
      <c r="D8" s="17" t="s">
        <v>45</v>
      </c>
      <c r="E8" s="17" t="s">
        <v>19</v>
      </c>
      <c r="F8" s="17">
        <v>4</v>
      </c>
      <c r="G8" s="22"/>
      <c r="H8" s="22"/>
      <c r="I8" s="22"/>
      <c r="J8" s="22"/>
      <c r="K8" s="22"/>
      <c r="L8" s="22"/>
      <c r="O8" s="17" t="s">
        <v>46</v>
      </c>
      <c r="P8" s="17" t="s">
        <v>47</v>
      </c>
      <c r="Q8" s="17" t="s">
        <v>48</v>
      </c>
      <c r="R8" s="17" t="s">
        <v>49</v>
      </c>
      <c r="S8" s="17" t="s">
        <v>19</v>
      </c>
      <c r="T8" s="17" t="s">
        <v>50</v>
      </c>
      <c r="U8" s="17" t="s">
        <v>51</v>
      </c>
      <c r="V8" s="17" t="s">
        <v>52</v>
      </c>
      <c r="W8" s="17" t="s">
        <v>52</v>
      </c>
      <c r="X8" s="17" t="s">
        <v>47</v>
      </c>
      <c r="Y8" s="17" t="s">
        <v>48</v>
      </c>
      <c r="Z8" s="20">
        <v>46250</v>
      </c>
      <c r="AA8" s="17" t="s">
        <v>25</v>
      </c>
      <c r="AB8" s="17" t="s">
        <v>22</v>
      </c>
      <c r="AC8" s="17" t="s">
        <v>53</v>
      </c>
      <c r="AD8" s="17" t="s">
        <v>54</v>
      </c>
      <c r="AE8" s="17" t="s">
        <v>47</v>
      </c>
      <c r="AF8" s="17" t="s">
        <v>55</v>
      </c>
      <c r="AG8" s="20">
        <v>46210</v>
      </c>
      <c r="AH8" s="17" t="s">
        <v>56</v>
      </c>
      <c r="AI8" s="17" t="s">
        <v>57</v>
      </c>
      <c r="AJ8" s="17" t="s">
        <v>30</v>
      </c>
      <c r="AK8" s="20">
        <v>46219</v>
      </c>
      <c r="AL8" s="17"/>
      <c r="AM8" s="17"/>
      <c r="AN8" s="17"/>
      <c r="AO8" s="17"/>
      <c r="AP8" s="23"/>
      <c r="AQ8" s="23"/>
    </row>
    <row r="9" ht="45" spans="1:60">
      <c r="A9" s="16">
        <v>4</v>
      </c>
      <c r="B9" s="17" t="s">
        <v>43</v>
      </c>
      <c r="C9" s="17" t="s">
        <v>58</v>
      </c>
      <c r="D9" s="17" t="s">
        <v>59</v>
      </c>
      <c r="E9" s="17" t="s">
        <v>19</v>
      </c>
      <c r="F9" s="17">
        <v>2</v>
      </c>
      <c r="G9" s="22"/>
      <c r="H9" s="22"/>
      <c r="I9" s="22"/>
      <c r="J9" s="22"/>
      <c r="K9" s="22"/>
      <c r="L9" s="22"/>
      <c r="O9" s="17" t="s">
        <v>46</v>
      </c>
      <c r="P9" s="17" t="s">
        <v>47</v>
      </c>
      <c r="Q9" s="17" t="s">
        <v>48</v>
      </c>
      <c r="R9" s="17" t="s">
        <v>60</v>
      </c>
      <c r="S9" s="17" t="s">
        <v>19</v>
      </c>
      <c r="T9" s="17" t="s">
        <v>37</v>
      </c>
      <c r="U9" s="17" t="s">
        <v>51</v>
      </c>
      <c r="V9" s="17" t="s">
        <v>52</v>
      </c>
      <c r="W9" s="17" t="s">
        <v>52</v>
      </c>
      <c r="X9" s="17" t="s">
        <v>47</v>
      </c>
      <c r="Y9" s="17" t="s">
        <v>48</v>
      </c>
      <c r="Z9" s="20">
        <v>46250</v>
      </c>
      <c r="AA9" s="17" t="s">
        <v>25</v>
      </c>
      <c r="AB9" s="17" t="s">
        <v>22</v>
      </c>
      <c r="AC9" s="17" t="s">
        <v>53</v>
      </c>
      <c r="AD9" s="17" t="s">
        <v>54</v>
      </c>
      <c r="AE9" s="17" t="s">
        <v>47</v>
      </c>
      <c r="AF9" s="17" t="s">
        <v>61</v>
      </c>
      <c r="AG9" s="20">
        <v>46210</v>
      </c>
      <c r="AH9" s="17" t="s">
        <v>56</v>
      </c>
      <c r="AI9" s="17" t="s">
        <v>57</v>
      </c>
      <c r="AJ9" s="17" t="s">
        <v>30</v>
      </c>
      <c r="AK9" s="20">
        <v>46219</v>
      </c>
      <c r="AL9" s="17"/>
      <c r="AM9" s="17"/>
      <c r="AN9" s="17"/>
      <c r="AO9" s="17"/>
      <c r="AP9" s="23"/>
      <c r="AQ9" s="23"/>
    </row>
    <row r="10" ht="33.75" spans="1:60">
      <c r="A10" s="16">
        <v>5</v>
      </c>
      <c r="B10" s="17" t="s">
        <v>62</v>
      </c>
      <c r="D10" s="17" t="s">
        <v>63</v>
      </c>
      <c r="E10" s="17" t="s">
        <v>19</v>
      </c>
      <c r="F10" s="17">
        <v>1</v>
      </c>
      <c r="G10" s="22"/>
      <c r="H10" s="22"/>
      <c r="I10" s="22"/>
      <c r="J10" s="22"/>
      <c r="K10" s="22"/>
      <c r="L10" s="22"/>
      <c r="O10" t="s">
        <v>64</v>
      </c>
      <c r="P10" t="s">
        <v>65</v>
      </c>
      <c r="Q10">
        <v>13739582901</v>
      </c>
    </row>
    <row r="11" ht="33.75" spans="1:60">
      <c r="A11" s="16">
        <v>6</v>
      </c>
      <c r="B11" s="17" t="s">
        <v>66</v>
      </c>
      <c r="C11" s="17" t="s">
        <v>22</v>
      </c>
      <c r="D11" s="17" t="s">
        <v>67</v>
      </c>
      <c r="E11" s="17" t="s">
        <v>19</v>
      </c>
      <c r="F11" s="17">
        <v>3</v>
      </c>
      <c r="G11" s="22"/>
      <c r="H11" s="22"/>
      <c r="I11" s="22"/>
      <c r="J11" s="22"/>
      <c r="K11" s="22"/>
      <c r="L11" s="22"/>
      <c r="O11" s="24" t="s">
        <v>68</v>
      </c>
      <c r="P11" s="24" t="s">
        <v>69</v>
      </c>
      <c r="Q11" s="24" t="s">
        <v>70</v>
      </c>
      <c r="R11" s="24" t="s">
        <v>71</v>
      </c>
      <c r="S11" s="24">
        <v>0</v>
      </c>
      <c r="T11" s="24">
        <f>R11-S11</f>
        <v>3</v>
      </c>
      <c r="U11" s="24" t="s">
        <v>22</v>
      </c>
      <c r="V11" s="24" t="s">
        <v>69</v>
      </c>
      <c r="W11" s="24" t="s">
        <v>70</v>
      </c>
      <c r="X11" s="24" t="s">
        <v>72</v>
      </c>
      <c r="Y11" s="24" t="s">
        <v>73</v>
      </c>
      <c r="Z11" s="25" t="s">
        <v>26</v>
      </c>
      <c r="AA11" s="24" t="s">
        <v>22</v>
      </c>
      <c r="AB11" s="24" t="s">
        <v>22</v>
      </c>
      <c r="AC11" s="24" t="s">
        <v>74</v>
      </c>
      <c r="AD11" s="24">
        <v>46220.7807175926</v>
      </c>
      <c r="AE11" s="26">
        <v>46224</v>
      </c>
      <c r="AF11" s="24" t="s">
        <v>74</v>
      </c>
      <c r="AG11" s="27">
        <v>46220.7810532407</v>
      </c>
      <c r="AH11" s="25" t="s">
        <v>30</v>
      </c>
      <c r="AI11" s="26">
        <v>46225</v>
      </c>
      <c r="AJ11" s="28"/>
      <c r="AK11" s="28"/>
      <c r="AL11" s="28"/>
      <c r="AM11" s="28"/>
      <c r="AN11" s="28"/>
      <c r="AO11" s="29"/>
    </row>
    <row r="12" ht="33.75" spans="1:60">
      <c r="A12" s="16">
        <v>7</v>
      </c>
      <c r="B12" s="17" t="s">
        <v>66</v>
      </c>
      <c r="C12" s="17" t="s">
        <v>22</v>
      </c>
      <c r="D12" s="17" t="s">
        <v>75</v>
      </c>
      <c r="E12" s="17" t="s">
        <v>19</v>
      </c>
      <c r="F12" s="17">
        <v>2</v>
      </c>
      <c r="G12" s="22"/>
      <c r="H12" s="22"/>
      <c r="I12" s="22"/>
      <c r="J12" s="22"/>
      <c r="K12" s="22"/>
      <c r="L12" s="22"/>
      <c r="O12" s="24" t="s">
        <v>68</v>
      </c>
      <c r="P12" s="24" t="s">
        <v>69</v>
      </c>
      <c r="Q12" s="24" t="s">
        <v>70</v>
      </c>
      <c r="R12" s="24" t="s">
        <v>37</v>
      </c>
      <c r="S12" s="24">
        <v>0</v>
      </c>
      <c r="T12" s="24">
        <f>R12-S12</f>
        <v>2</v>
      </c>
      <c r="U12" s="24" t="s">
        <v>22</v>
      </c>
      <c r="V12" s="24" t="s">
        <v>69</v>
      </c>
      <c r="W12" s="24" t="s">
        <v>70</v>
      </c>
      <c r="X12" s="24" t="s">
        <v>72</v>
      </c>
      <c r="Y12" s="24" t="s">
        <v>73</v>
      </c>
      <c r="Z12" s="25" t="s">
        <v>26</v>
      </c>
      <c r="AA12" s="24" t="s">
        <v>22</v>
      </c>
      <c r="AB12" s="24" t="s">
        <v>22</v>
      </c>
      <c r="AC12" s="24" t="s">
        <v>74</v>
      </c>
      <c r="AD12" s="24" t="s">
        <v>76</v>
      </c>
      <c r="AE12" s="26">
        <v>46224</v>
      </c>
      <c r="AF12" s="24" t="s">
        <v>74</v>
      </c>
      <c r="AG12" s="24" t="s">
        <v>77</v>
      </c>
      <c r="AH12" s="25" t="s">
        <v>30</v>
      </c>
      <c r="AI12" s="26">
        <v>46225</v>
      </c>
      <c r="AJ12" s="28"/>
      <c r="AK12" s="28"/>
      <c r="AL12" s="28"/>
      <c r="AM12" s="28"/>
      <c r="AN12" s="28"/>
      <c r="AO12" s="29"/>
    </row>
    <row r="13" ht="135.75" spans="1:60">
      <c r="A13" s="16">
        <v>8</v>
      </c>
      <c r="B13" s="17" t="s">
        <v>78</v>
      </c>
      <c r="C13" s="17" t="s">
        <v>22</v>
      </c>
      <c r="D13" s="17" t="s">
        <v>79</v>
      </c>
      <c r="E13" s="17" t="s">
        <v>19</v>
      </c>
      <c r="F13" s="17">
        <v>1</v>
      </c>
      <c r="G13" s="22"/>
      <c r="H13" s="22"/>
      <c r="I13" s="22"/>
      <c r="J13" s="22"/>
      <c r="K13" s="22"/>
      <c r="L13" s="22"/>
      <c r="O13" s="30" t="s">
        <v>80</v>
      </c>
      <c r="P13" s="30" t="s">
        <v>81</v>
      </c>
      <c r="Q13" s="30" t="s">
        <v>82</v>
      </c>
      <c r="X13" s="30" t="s">
        <v>83</v>
      </c>
      <c r="Y13" s="30" t="s">
        <v>84</v>
      </c>
      <c r="Z13" s="30" t="s">
        <v>85</v>
      </c>
      <c r="AA13" s="30" t="s">
        <v>80</v>
      </c>
      <c r="AB13" s="30" t="s">
        <v>86</v>
      </c>
      <c r="AC13" s="30" t="s">
        <v>87</v>
      </c>
      <c r="AD13" s="30" t="s">
        <v>88</v>
      </c>
      <c r="AE13" s="30" t="s">
        <v>89</v>
      </c>
      <c r="AF13" s="30" t="s">
        <v>90</v>
      </c>
      <c r="AG13" s="30" t="s">
        <v>78</v>
      </c>
      <c r="AH13" s="30" t="s">
        <v>22</v>
      </c>
      <c r="AI13" s="31" t="s">
        <v>91</v>
      </c>
      <c r="AJ13" s="30" t="s">
        <v>19</v>
      </c>
      <c r="AK13" s="30" t="s">
        <v>92</v>
      </c>
      <c r="AL13" s="30" t="s">
        <v>22</v>
      </c>
      <c r="AM13" s="30" t="s">
        <v>22</v>
      </c>
      <c r="AN13" s="30" t="s">
        <v>93</v>
      </c>
      <c r="AO13" s="30" t="s">
        <v>94</v>
      </c>
      <c r="AP13" s="30" t="s">
        <v>22</v>
      </c>
      <c r="AQ13" s="30" t="s">
        <v>95</v>
      </c>
      <c r="AR13" s="30" t="s">
        <v>22</v>
      </c>
      <c r="AS13" s="30" t="s">
        <v>22</v>
      </c>
      <c r="AT13" s="30" t="s">
        <v>22</v>
      </c>
      <c r="AU13" s="30" t="s">
        <v>22</v>
      </c>
      <c r="AV13" s="30" t="s">
        <v>81</v>
      </c>
      <c r="AW13" s="30" t="s">
        <v>82</v>
      </c>
      <c r="AX13" s="30" t="s">
        <v>96</v>
      </c>
      <c r="AY13" s="30" t="s">
        <v>25</v>
      </c>
      <c r="AZ13" s="30" t="s">
        <v>22</v>
      </c>
      <c r="BA13" s="30" t="s">
        <v>22</v>
      </c>
      <c r="BB13" s="30" t="s">
        <v>22</v>
      </c>
      <c r="BC13" s="30" t="s">
        <v>81</v>
      </c>
      <c r="BD13" s="30" t="s">
        <v>97</v>
      </c>
      <c r="BE13" s="30" t="s">
        <v>98</v>
      </c>
      <c r="BF13" s="30" t="s">
        <v>81</v>
      </c>
      <c r="BG13" s="30" t="s">
        <v>99</v>
      </c>
      <c r="BH13" s="30" t="s">
        <v>22</v>
      </c>
    </row>
    <row r="14" ht="123" spans="1:60">
      <c r="A14" s="16">
        <v>9</v>
      </c>
      <c r="B14" s="17" t="s">
        <v>100</v>
      </c>
      <c r="C14" s="17" t="s">
        <v>22</v>
      </c>
      <c r="D14" s="17" t="s">
        <v>101</v>
      </c>
      <c r="E14" s="17" t="s">
        <v>19</v>
      </c>
      <c r="F14" s="17">
        <v>2</v>
      </c>
      <c r="G14" s="22"/>
      <c r="H14" s="22"/>
      <c r="I14" s="22"/>
      <c r="J14" s="22"/>
      <c r="K14" s="22"/>
      <c r="L14" s="22"/>
      <c r="O14" s="30" t="s">
        <v>80</v>
      </c>
      <c r="P14" s="30" t="s">
        <v>81</v>
      </c>
      <c r="Q14" s="30" t="s">
        <v>82</v>
      </c>
      <c r="X14" s="30" t="s">
        <v>102</v>
      </c>
      <c r="Y14" s="30" t="s">
        <v>103</v>
      </c>
      <c r="Z14" s="30" t="s">
        <v>85</v>
      </c>
      <c r="AA14" s="30" t="s">
        <v>80</v>
      </c>
      <c r="AB14" s="30" t="s">
        <v>86</v>
      </c>
      <c r="AC14" s="30" t="s">
        <v>87</v>
      </c>
      <c r="AD14" s="30" t="s">
        <v>88</v>
      </c>
      <c r="AE14" s="30" t="s">
        <v>89</v>
      </c>
      <c r="AF14" s="30" t="s">
        <v>104</v>
      </c>
      <c r="AG14" s="30" t="s">
        <v>100</v>
      </c>
      <c r="AH14" s="30" t="s">
        <v>22</v>
      </c>
      <c r="AI14" s="31" t="s">
        <v>105</v>
      </c>
      <c r="AJ14" s="30" t="s">
        <v>19</v>
      </c>
      <c r="AK14" s="30" t="s">
        <v>92</v>
      </c>
      <c r="AL14" s="30" t="s">
        <v>22</v>
      </c>
      <c r="AM14" s="30" t="s">
        <v>22</v>
      </c>
      <c r="AN14" s="30" t="s">
        <v>93</v>
      </c>
      <c r="AO14" s="30" t="s">
        <v>94</v>
      </c>
      <c r="AP14" s="30" t="s">
        <v>22</v>
      </c>
      <c r="AQ14" s="30" t="s">
        <v>106</v>
      </c>
      <c r="AR14" s="30" t="s">
        <v>22</v>
      </c>
      <c r="AS14" s="30" t="s">
        <v>22</v>
      </c>
      <c r="AT14" s="30" t="s">
        <v>22</v>
      </c>
      <c r="AU14" s="30" t="s">
        <v>22</v>
      </c>
      <c r="AV14" s="30" t="s">
        <v>81</v>
      </c>
      <c r="AW14" s="30" t="s">
        <v>82</v>
      </c>
      <c r="AX14" s="30" t="s">
        <v>96</v>
      </c>
      <c r="AY14" s="30" t="s">
        <v>25</v>
      </c>
      <c r="AZ14" s="30" t="s">
        <v>22</v>
      </c>
      <c r="BA14" s="30" t="s">
        <v>22</v>
      </c>
      <c r="BB14" s="30" t="s">
        <v>22</v>
      </c>
      <c r="BC14" s="30" t="s">
        <v>81</v>
      </c>
      <c r="BD14" s="30" t="s">
        <v>97</v>
      </c>
      <c r="BE14" s="30" t="s">
        <v>98</v>
      </c>
      <c r="BF14" s="30" t="s">
        <v>81</v>
      </c>
      <c r="BG14" s="30" t="s">
        <v>107</v>
      </c>
      <c r="BH14" s="30" t="s">
        <v>22</v>
      </c>
    </row>
    <row r="15" ht="99.75" spans="1:60">
      <c r="A15" s="16">
        <v>10</v>
      </c>
      <c r="B15" s="17" t="s">
        <v>108</v>
      </c>
      <c r="C15" s="17" t="s">
        <v>109</v>
      </c>
      <c r="D15" s="17" t="s">
        <v>110</v>
      </c>
      <c r="E15" s="17" t="s">
        <v>19</v>
      </c>
      <c r="F15" s="17">
        <v>1</v>
      </c>
      <c r="G15" s="22"/>
      <c r="H15" s="22"/>
      <c r="I15" s="22"/>
      <c r="J15" s="22"/>
      <c r="K15" s="22"/>
      <c r="L15" s="22"/>
      <c r="O15" s="30" t="s">
        <v>80</v>
      </c>
      <c r="P15" s="30" t="s">
        <v>81</v>
      </c>
      <c r="Q15" s="30" t="s">
        <v>82</v>
      </c>
      <c r="X15" s="30" t="s">
        <v>111</v>
      </c>
      <c r="Y15" s="30" t="s">
        <v>112</v>
      </c>
      <c r="Z15" s="30" t="s">
        <v>85</v>
      </c>
      <c r="AA15" s="30" t="s">
        <v>80</v>
      </c>
      <c r="AB15" s="30" t="s">
        <v>86</v>
      </c>
      <c r="AC15" s="30" t="s">
        <v>87</v>
      </c>
      <c r="AD15" s="30" t="s">
        <v>88</v>
      </c>
      <c r="AE15" s="30" t="s">
        <v>89</v>
      </c>
      <c r="AF15" s="30" t="s">
        <v>113</v>
      </c>
      <c r="AG15" s="30" t="s">
        <v>108</v>
      </c>
      <c r="AH15" s="30" t="s">
        <v>109</v>
      </c>
      <c r="AI15" s="32" t="s">
        <v>114</v>
      </c>
      <c r="AJ15" s="30" t="s">
        <v>19</v>
      </c>
      <c r="AK15" s="30" t="s">
        <v>92</v>
      </c>
      <c r="AL15" s="30" t="s">
        <v>22</v>
      </c>
      <c r="AM15" s="30" t="s">
        <v>22</v>
      </c>
      <c r="AN15" s="30" t="s">
        <v>93</v>
      </c>
      <c r="AO15" s="30" t="s">
        <v>94</v>
      </c>
      <c r="AP15" s="30" t="s">
        <v>22</v>
      </c>
      <c r="AQ15" s="30" t="s">
        <v>115</v>
      </c>
      <c r="AR15" s="30" t="s">
        <v>22</v>
      </c>
      <c r="AS15" s="30" t="s">
        <v>22</v>
      </c>
      <c r="AT15" s="30" t="s">
        <v>22</v>
      </c>
      <c r="AU15" s="30" t="s">
        <v>22</v>
      </c>
      <c r="AV15" s="30" t="s">
        <v>81</v>
      </c>
      <c r="AW15" s="30" t="s">
        <v>82</v>
      </c>
      <c r="AX15" s="30" t="s">
        <v>96</v>
      </c>
      <c r="AY15" s="30" t="s">
        <v>25</v>
      </c>
      <c r="AZ15" s="30" t="s">
        <v>22</v>
      </c>
      <c r="BA15" s="30" t="s">
        <v>116</v>
      </c>
      <c r="BB15" s="30" t="s">
        <v>22</v>
      </c>
      <c r="BC15" s="30" t="s">
        <v>81</v>
      </c>
      <c r="BD15" s="30" t="s">
        <v>117</v>
      </c>
      <c r="BE15" s="30" t="s">
        <v>98</v>
      </c>
      <c r="BF15" s="30" t="s">
        <v>81</v>
      </c>
      <c r="BG15" s="30" t="s">
        <v>118</v>
      </c>
      <c r="BH15" s="30" t="s">
        <v>22</v>
      </c>
    </row>
    <row r="16" ht="36" spans="1:60">
      <c r="A16" s="16">
        <v>11</v>
      </c>
      <c r="B16" s="17" t="s">
        <v>119</v>
      </c>
      <c r="C16" s="17" t="s">
        <v>120</v>
      </c>
      <c r="D16" s="17" t="s">
        <v>121</v>
      </c>
      <c r="E16" s="17" t="s">
        <v>19</v>
      </c>
      <c r="F16" s="17">
        <v>1</v>
      </c>
      <c r="G16" s="22"/>
      <c r="H16" s="22"/>
      <c r="I16" s="22"/>
      <c r="J16" s="22"/>
      <c r="K16" s="22"/>
      <c r="L16" s="22"/>
      <c r="O16" s="30" t="s">
        <v>80</v>
      </c>
      <c r="P16" s="30" t="s">
        <v>81</v>
      </c>
      <c r="Q16" s="30" t="s">
        <v>82</v>
      </c>
      <c r="X16" s="30" t="s">
        <v>122</v>
      </c>
      <c r="Y16" s="30" t="s">
        <v>123</v>
      </c>
      <c r="Z16" s="30" t="s">
        <v>85</v>
      </c>
      <c r="AA16" s="30" t="s">
        <v>80</v>
      </c>
      <c r="AB16" s="30" t="s">
        <v>86</v>
      </c>
      <c r="AC16" s="30" t="s">
        <v>87</v>
      </c>
      <c r="AD16" s="30" t="s">
        <v>88</v>
      </c>
      <c r="AE16" s="30" t="s">
        <v>89</v>
      </c>
      <c r="AF16" s="30" t="s">
        <v>124</v>
      </c>
      <c r="AG16" s="30" t="s">
        <v>119</v>
      </c>
      <c r="AH16" s="30" t="s">
        <v>120</v>
      </c>
      <c r="AI16" s="33" t="s">
        <v>125</v>
      </c>
      <c r="AJ16" s="30" t="s">
        <v>19</v>
      </c>
      <c r="AK16" s="30" t="s">
        <v>92</v>
      </c>
      <c r="AL16" s="30" t="s">
        <v>22</v>
      </c>
      <c r="AM16" s="30" t="s">
        <v>22</v>
      </c>
      <c r="AN16" s="30" t="s">
        <v>93</v>
      </c>
      <c r="AO16" s="30" t="s">
        <v>94</v>
      </c>
      <c r="AP16" s="30" t="s">
        <v>22</v>
      </c>
      <c r="AQ16" s="30" t="s">
        <v>115</v>
      </c>
      <c r="AR16" s="30" t="s">
        <v>22</v>
      </c>
      <c r="AS16" s="30" t="s">
        <v>22</v>
      </c>
      <c r="AT16" s="30" t="s">
        <v>22</v>
      </c>
      <c r="AU16" s="30" t="s">
        <v>22</v>
      </c>
      <c r="AV16" s="30" t="s">
        <v>81</v>
      </c>
      <c r="AW16" s="30" t="s">
        <v>82</v>
      </c>
      <c r="AX16" s="30" t="s">
        <v>96</v>
      </c>
      <c r="AY16" s="30" t="s">
        <v>25</v>
      </c>
      <c r="AZ16" s="30" t="s">
        <v>22</v>
      </c>
      <c r="BA16" s="30" t="s">
        <v>116</v>
      </c>
      <c r="BB16" s="30" t="s">
        <v>22</v>
      </c>
      <c r="BC16" s="30" t="s">
        <v>81</v>
      </c>
      <c r="BD16" s="30" t="s">
        <v>126</v>
      </c>
      <c r="BE16" s="30" t="s">
        <v>98</v>
      </c>
      <c r="BF16" s="30" t="s">
        <v>81</v>
      </c>
      <c r="BG16" s="30" t="s">
        <v>118</v>
      </c>
      <c r="BH16" s="30" t="s">
        <v>22</v>
      </c>
    </row>
    <row r="17" ht="22.5" spans="1:60">
      <c r="A17" s="16">
        <v>12</v>
      </c>
      <c r="B17" s="17" t="s">
        <v>127</v>
      </c>
      <c r="C17" s="17" t="s">
        <v>22</v>
      </c>
      <c r="D17" s="17" t="s">
        <v>128</v>
      </c>
      <c r="E17" s="17" t="s">
        <v>19</v>
      </c>
      <c r="F17" s="17">
        <v>2</v>
      </c>
      <c r="G17" s="22"/>
      <c r="H17" s="22"/>
      <c r="I17" s="22"/>
      <c r="J17" s="22"/>
      <c r="K17" s="22"/>
      <c r="L17" s="22"/>
      <c r="O17" s="30" t="s">
        <v>80</v>
      </c>
      <c r="P17" s="30" t="s">
        <v>81</v>
      </c>
      <c r="Q17" s="30" t="s">
        <v>82</v>
      </c>
      <c r="X17" s="30" t="s">
        <v>129</v>
      </c>
      <c r="Y17" s="30" t="s">
        <v>130</v>
      </c>
      <c r="Z17" s="30" t="s">
        <v>85</v>
      </c>
      <c r="AA17" s="30" t="s">
        <v>80</v>
      </c>
      <c r="AB17" s="30" t="s">
        <v>86</v>
      </c>
      <c r="AC17" s="30" t="s">
        <v>87</v>
      </c>
      <c r="AD17" s="30" t="s">
        <v>88</v>
      </c>
      <c r="AE17" s="30" t="s">
        <v>89</v>
      </c>
      <c r="AF17" s="30" t="s">
        <v>131</v>
      </c>
      <c r="AG17" s="30" t="s">
        <v>127</v>
      </c>
      <c r="AH17" s="30" t="s">
        <v>22</v>
      </c>
      <c r="AI17" s="30" t="s">
        <v>128</v>
      </c>
      <c r="AJ17" s="30" t="s">
        <v>19</v>
      </c>
      <c r="AK17" s="30" t="s">
        <v>37</v>
      </c>
      <c r="AL17" s="30" t="s">
        <v>22</v>
      </c>
      <c r="AM17" s="30" t="s">
        <v>22</v>
      </c>
      <c r="AN17" s="30" t="s">
        <v>93</v>
      </c>
      <c r="AO17" s="30" t="s">
        <v>94</v>
      </c>
      <c r="AP17" s="30" t="s">
        <v>22</v>
      </c>
      <c r="AQ17" s="30" t="s">
        <v>132</v>
      </c>
      <c r="AR17" s="30" t="s">
        <v>22</v>
      </c>
      <c r="AS17" s="30" t="s">
        <v>22</v>
      </c>
      <c r="AT17" s="30" t="s">
        <v>22</v>
      </c>
      <c r="AU17" s="30" t="s">
        <v>22</v>
      </c>
      <c r="AV17" s="30" t="s">
        <v>81</v>
      </c>
      <c r="AW17" s="30" t="s">
        <v>82</v>
      </c>
      <c r="AX17" s="30" t="s">
        <v>96</v>
      </c>
      <c r="AY17" s="30" t="s">
        <v>25</v>
      </c>
      <c r="AZ17" s="30" t="s">
        <v>22</v>
      </c>
      <c r="BA17" s="30" t="s">
        <v>22</v>
      </c>
      <c r="BB17" s="30" t="s">
        <v>22</v>
      </c>
      <c r="BC17" s="30" t="s">
        <v>81</v>
      </c>
      <c r="BD17" s="30" t="s">
        <v>133</v>
      </c>
      <c r="BE17" s="30" t="s">
        <v>98</v>
      </c>
      <c r="BF17" s="30" t="s">
        <v>81</v>
      </c>
      <c r="BG17" s="30" t="s">
        <v>134</v>
      </c>
      <c r="BH17" s="30" t="s">
        <v>22</v>
      </c>
    </row>
    <row r="18" ht="33.75" spans="1:60">
      <c r="A18" s="16">
        <v>13</v>
      </c>
      <c r="B18" s="17" t="s">
        <v>135</v>
      </c>
      <c r="C18" s="17" t="s">
        <v>136</v>
      </c>
      <c r="D18" s="17" t="s">
        <v>137</v>
      </c>
      <c r="E18" s="17" t="s">
        <v>19</v>
      </c>
      <c r="F18" s="17">
        <v>1</v>
      </c>
      <c r="G18" s="22"/>
      <c r="H18" s="22"/>
      <c r="I18" s="22"/>
      <c r="J18" s="22"/>
      <c r="K18" s="22"/>
      <c r="L18" s="22"/>
      <c r="O18" s="30" t="s">
        <v>80</v>
      </c>
      <c r="P18" s="30" t="s">
        <v>81</v>
      </c>
      <c r="Q18" s="30" t="s">
        <v>82</v>
      </c>
      <c r="X18" s="30" t="s">
        <v>138</v>
      </c>
      <c r="Y18" s="30" t="s">
        <v>139</v>
      </c>
      <c r="Z18" s="30" t="s">
        <v>85</v>
      </c>
      <c r="AA18" s="30" t="s">
        <v>80</v>
      </c>
      <c r="AB18" s="30" t="s">
        <v>86</v>
      </c>
      <c r="AC18" s="30" t="s">
        <v>87</v>
      </c>
      <c r="AD18" s="30" t="s">
        <v>88</v>
      </c>
      <c r="AE18" s="30" t="s">
        <v>89</v>
      </c>
      <c r="AF18" s="30" t="s">
        <v>140</v>
      </c>
      <c r="AG18" s="30" t="s">
        <v>135</v>
      </c>
      <c r="AH18" s="30" t="s">
        <v>136</v>
      </c>
      <c r="AI18" s="30" t="s">
        <v>137</v>
      </c>
      <c r="AJ18" s="30" t="s">
        <v>19</v>
      </c>
      <c r="AK18" s="30" t="s">
        <v>92</v>
      </c>
      <c r="AL18" s="30" t="s">
        <v>22</v>
      </c>
      <c r="AM18" s="30" t="s">
        <v>22</v>
      </c>
      <c r="AN18" s="30" t="s">
        <v>93</v>
      </c>
      <c r="AO18" s="30" t="s">
        <v>94</v>
      </c>
      <c r="AP18" s="30" t="s">
        <v>22</v>
      </c>
      <c r="AQ18" s="30" t="s">
        <v>141</v>
      </c>
      <c r="AR18" s="30" t="s">
        <v>22</v>
      </c>
      <c r="AS18" s="30" t="s">
        <v>22</v>
      </c>
      <c r="AT18" s="30" t="s">
        <v>22</v>
      </c>
      <c r="AU18" s="30" t="s">
        <v>22</v>
      </c>
      <c r="AV18" s="30" t="s">
        <v>81</v>
      </c>
      <c r="AW18" s="30" t="s">
        <v>82</v>
      </c>
      <c r="AX18" s="30" t="s">
        <v>96</v>
      </c>
      <c r="AY18" s="30" t="s">
        <v>25</v>
      </c>
      <c r="AZ18" s="30" t="s">
        <v>22</v>
      </c>
      <c r="BA18" s="30" t="s">
        <v>22</v>
      </c>
      <c r="BB18" s="30" t="s">
        <v>22</v>
      </c>
      <c r="BC18" s="30" t="s">
        <v>81</v>
      </c>
      <c r="BD18" s="30" t="s">
        <v>142</v>
      </c>
      <c r="BE18" s="30" t="s">
        <v>98</v>
      </c>
      <c r="BF18" s="30" t="s">
        <v>81</v>
      </c>
      <c r="BG18" s="30" t="s">
        <v>143</v>
      </c>
      <c r="BH18" s="30" t="s">
        <v>22</v>
      </c>
    </row>
    <row r="19" ht="18.75" spans="1:60">
      <c r="A19" s="34" t="s">
        <v>144</v>
      </c>
      <c r="B19" s="34"/>
      <c r="C19" s="22">
        <f ca="1">TODAY()</f>
        <v>46241</v>
      </c>
      <c r="D19" s="22"/>
      <c r="E19" s="22"/>
      <c r="F19" s="22"/>
      <c r="G19" s="22"/>
      <c r="H19" s="22"/>
      <c r="I19" s="22"/>
      <c r="J19" s="22"/>
      <c r="K19" s="22"/>
      <c r="L19" s="22"/>
    </row>
    <row r="20" ht="23" customHeight="1" spans="1:60">
      <c r="A20" s="35" t="s">
        <v>145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ht="23" customHeight="1" spans="1:60">
      <c r="A21" s="35" t="s">
        <v>146</v>
      </c>
      <c r="B21" s="35"/>
      <c r="C21" s="36"/>
      <c r="D21" s="36"/>
      <c r="E21" s="35"/>
      <c r="F21" s="35"/>
      <c r="G21" s="37"/>
      <c r="H21" s="37"/>
      <c r="I21" s="37"/>
      <c r="J21" s="37"/>
      <c r="K21" s="35"/>
      <c r="L21" s="35"/>
    </row>
    <row r="22" ht="23" customHeight="1" spans="1:60">
      <c r="A22" s="2" t="s">
        <v>147</v>
      </c>
      <c r="B22" s="2"/>
      <c r="C22" s="36"/>
      <c r="D22" s="36"/>
      <c r="E22" s="2"/>
      <c r="F22" s="2"/>
      <c r="G22" s="38"/>
      <c r="H22" s="38"/>
      <c r="I22" s="38"/>
      <c r="J22" s="38"/>
      <c r="K22" s="2"/>
      <c r="L22" s="2"/>
    </row>
    <row r="23" ht="23" customHeight="1" spans="1:60">
      <c r="A23" s="2" t="s">
        <v>148</v>
      </c>
      <c r="B23" s="2"/>
      <c r="C23" s="36"/>
      <c r="D23" s="36"/>
      <c r="E23" s="2"/>
      <c r="F23" s="2"/>
      <c r="G23" s="38"/>
      <c r="H23" s="38"/>
      <c r="I23" s="38"/>
      <c r="J23" s="38"/>
      <c r="K23" s="2"/>
      <c r="L23" s="2"/>
    </row>
    <row r="24" ht="23" customHeight="1" spans="1:60">
      <c r="A24" s="2" t="s">
        <v>149</v>
      </c>
      <c r="B24" s="2"/>
      <c r="C24" s="36"/>
      <c r="D24" s="36"/>
      <c r="E24" s="2"/>
      <c r="F24" s="2"/>
      <c r="G24" s="38"/>
      <c r="H24" s="38"/>
      <c r="I24" s="38"/>
      <c r="J24" s="38"/>
      <c r="K24" s="2"/>
      <c r="L24" s="2"/>
    </row>
    <row r="25" ht="23" customHeight="1" spans="1:60">
      <c r="A25" s="2" t="s">
        <v>150</v>
      </c>
      <c r="B25" s="2"/>
      <c r="C25" s="36"/>
      <c r="D25" s="36"/>
      <c r="E25" s="2"/>
      <c r="F25" s="2"/>
      <c r="G25" s="38"/>
      <c r="H25" s="38"/>
      <c r="I25" s="38"/>
      <c r="J25" s="38"/>
      <c r="K25" s="2"/>
      <c r="L25" s="2"/>
    </row>
    <row r="26" ht="23" customHeight="1" spans="1:60">
      <c r="A26" s="2" t="s">
        <v>151</v>
      </c>
      <c r="B26" s="2"/>
      <c r="C26" s="36"/>
      <c r="D26" s="36"/>
      <c r="E26" s="2"/>
      <c r="F26" s="2"/>
      <c r="G26" s="38"/>
      <c r="H26" s="38"/>
      <c r="I26" s="38"/>
      <c r="J26" s="38"/>
      <c r="K26" s="2"/>
      <c r="L26" s="2"/>
    </row>
    <row r="27" ht="23" customHeight="1" spans="1:60">
      <c r="A27" s="39" t="s">
        <v>152</v>
      </c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ht="23" customHeight="1" spans="1:60">
      <c r="A28" s="2" t="s">
        <v>153</v>
      </c>
      <c r="B28" s="2"/>
      <c r="C28" s="36"/>
      <c r="D28" s="36"/>
      <c r="E28" s="2"/>
      <c r="F28" s="2"/>
      <c r="G28" s="38"/>
      <c r="H28" s="38"/>
      <c r="I28" s="38"/>
      <c r="J28" s="38"/>
      <c r="K28" s="2"/>
      <c r="L28" s="2"/>
    </row>
    <row r="29" ht="23" customHeight="1" spans="1:60">
      <c r="A29" s="2" t="s">
        <v>154</v>
      </c>
      <c r="B29" s="2"/>
      <c r="C29" s="36"/>
      <c r="D29" s="36"/>
      <c r="E29" s="2"/>
      <c r="F29" s="2"/>
      <c r="G29" s="38"/>
      <c r="H29" s="38"/>
      <c r="I29" s="38"/>
      <c r="J29" s="38"/>
      <c r="K29" s="2"/>
      <c r="L29" s="2"/>
    </row>
    <row r="30" ht="23" customHeight="1" spans="1:60">
      <c r="A30" s="2" t="s">
        <v>155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3" customHeight="1" spans="1:60">
      <c r="A31" s="2" t="s">
        <v>156</v>
      </c>
      <c r="B31" s="2"/>
      <c r="C31" s="36"/>
      <c r="D31" s="36"/>
      <c r="E31" s="2"/>
      <c r="F31" s="2"/>
      <c r="G31" s="38"/>
      <c r="H31" s="38"/>
      <c r="I31" s="38"/>
      <c r="J31" s="38"/>
      <c r="K31" s="2"/>
      <c r="L31" s="2"/>
    </row>
    <row r="32" ht="23" customHeight="1" spans="1:60">
      <c r="A32" s="2" t="s">
        <v>157</v>
      </c>
      <c r="B32" s="2"/>
      <c r="C32" s="36"/>
      <c r="D32" s="36"/>
      <c r="E32" s="2"/>
      <c r="F32" s="2"/>
      <c r="G32" s="38"/>
      <c r="H32" s="38"/>
      <c r="I32" s="38"/>
      <c r="J32" s="38"/>
      <c r="K32" s="2"/>
      <c r="L32" s="2"/>
    </row>
    <row r="33" ht="54" spans="1:12">
      <c r="A33" s="40" t="s">
        <v>158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10" t="str">
        <f>_xlfn.DISPIMG("ID_87063340439642AFBE9A195939E144FF",1)</f>
        <v>=DISPIMG("ID_87063340439642AFBE9A195939E144FF",1)</v>
      </c>
    </row>
  </sheetData>
  <mergeCells count="21">
    <mergeCell ref="A1:L1"/>
    <mergeCell ref="A2:L2"/>
    <mergeCell ref="A3:L3"/>
    <mergeCell ref="A4:F4"/>
    <mergeCell ref="G4:L4"/>
    <mergeCell ref="A19:B19"/>
    <mergeCell ref="C19:L19"/>
    <mergeCell ref="A20:L20"/>
    <mergeCell ref="A21:L21"/>
    <mergeCell ref="A22:L22"/>
    <mergeCell ref="A23:L23"/>
    <mergeCell ref="A24:L24"/>
    <mergeCell ref="A25:L25"/>
    <mergeCell ref="A26:L26"/>
    <mergeCell ref="A27:L27"/>
    <mergeCell ref="A28:L28"/>
    <mergeCell ref="A29:L29"/>
    <mergeCell ref="A30:L30"/>
    <mergeCell ref="A31:L31"/>
    <mergeCell ref="A32:L32"/>
    <mergeCell ref="A33:K33"/>
  </mergeCells>
  <conditionalFormatting sqref="F6:F18">
    <cfRule type="duplicateValues" dxfId="0" priority="1"/>
  </conditionalFormatting>
  <conditionalFormatting sqref="W6:W18">
    <cfRule type="duplicateValues" dxfId="0" priority="3"/>
  </conditionalFormatting>
  <dataValidations count="1">
    <dataValidation type="list" allowBlank="1" showErrorMessage="1" sqref="Y11:Y12 AA7:AA9 AY13:AY18">
      <formula1>"加急,月计划,自采购,补仓计划"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蓝染拓</cp:lastModifiedBy>
  <dcterms:created xsi:type="dcterms:W3CDTF">2023-05-12T11:15:00Z</dcterms:created>
  <dcterms:modified xsi:type="dcterms:W3CDTF">2026-08-07T02:28:45Z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74CACD906C6B42EBB869DED6005EE24E_13</vt:lpwstr>
  </property>
  <property fmtid="{D5CDD505-2E9C-101B-9397-08002B2CF9AE}" pid="4" name="CalculationRule">
    <vt:i4>0</vt:i4>
  </property>
</Properties>
</file>