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ei\Desktop\采购工作\9月采购\微油螺杆空压机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Sheet1!$A$1:$L$20</definedName>
    <definedName name="_xlnm._FilterDatabase" localSheetId="0" hidden="1">Sheet1!$A$3:$AY$3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<sst xmlns="http://schemas.openxmlformats.org/spreadsheetml/2006/main" count="108" uniqueCount="93">
  <si>
    <t>公告编码：DQ-LYN-260818-023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</si>
  <si>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</si>
  <si>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</si>
  <si>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</si>
  <si>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</si>
  <si>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</si>
  <si>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</si>
  <si>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</si>
  <si>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</si>
  <si>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</si>
  <si>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</si>
  <si>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</si>
  <si>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</si>
  <si>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</si>
  <si>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</si>
  <si>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技术负责人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</si>
  <si>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</si>
  <si>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</si>
  <si>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</si>
  <si>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</si>
  <si>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</si>
  <si>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</si>
  <si>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</si>
  <si>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</si>
  <si>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</si>
  <si>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</si>
  <si>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</si>
  <si>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</si>
  <si>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</si>
  <si>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</si>
  <si>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</si>
  <si>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</si>
  <si>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</si>
  <si>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</si>
  <si>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</si>
  <si>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</si>
  <si>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</si>
  <si>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</si>
  <si>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</si>
  <si>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</si>
  <si>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</si>
  <si>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</si>
  <si>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</si>
  <si>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</si>
  <si>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</si>
  <si>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</si>
  <si>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</si>
  <si>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</si>
  <si>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</si>
  <si>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</si>
  <si>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</si>
  <si>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供应商</t>
  </si>
  <si>
    <t>合同签订日期</t>
  </si>
  <si>
    <t>合同编号</t>
  </si>
  <si>
    <t>单价（元）</t>
  </si>
  <si>
    <t>微油螺杆空压机-风冷</t>
  </si>
  <si>
    <t>RM45ie_A14</t>
  </si>
  <si>
    <t>带附件（一）储气罐参数（1）产品型号C-8/1.6  容积8m³.工作压力16bar. 容器总高4091mm.容器直径1600mm.出口尺寸DN125.入口尺寸DN125.  (2)产品型号C-1/1.6  容积1m³.工作压力16bar.容器总高2158mm.容器直径800mm.出口尺寸DN65.入口尺寸DN65(二）微热再生吸附式压缩空气干燥器 1台 (1)设备型号CD-072WL</t>
  </si>
  <si>
    <t>台</t>
  </si>
  <si>
    <t>张永福</t>
  </si>
  <si>
    <t>SQ2026072700</t>
  </si>
  <si>
    <t>经营总部/天元物流运输集团有限公司</t>
  </si>
  <si>
    <t>天元运输公司</t>
  </si>
  <si>
    <t>汽车修理厂</t>
  </si>
  <si>
    <t>K201</t>
  </si>
  <si>
    <t>综合大库（生活区）</t>
  </si>
  <si>
    <t>常规物料</t>
  </si>
  <si>
    <t>机器设备</t>
  </si>
  <si>
    <t/>
  </si>
  <si>
    <t>车辆维修</t>
  </si>
  <si>
    <t>2026-09-15</t>
  </si>
  <si>
    <t>月计划</t>
  </si>
  <si>
    <t>邵晓培</t>
  </si>
  <si>
    <t>2026-07-25 16:09:29</t>
  </si>
  <si>
    <t>李伟国</t>
  </si>
  <si>
    <t>2026-07-26 07:53:55</t>
  </si>
  <si>
    <t>梁雅楠/赵薇</t>
  </si>
  <si>
    <t>单项空压机</t>
  </si>
  <si>
    <t>报价日期：</t>
  </si>
  <si>
    <t>1、技术参数、相关质量要求：满足规格及技术参数要求。</t>
  </si>
  <si>
    <t>2、质量保证期限（年/月）：**年</t>
  </si>
  <si>
    <t>3、供货周期（工作日）：***个工作日</t>
  </si>
  <si>
    <t>4、税率： 13%</t>
  </si>
  <si>
    <t>5、付款方式：（自行填写）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</si>
  <si>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</si>
  <si>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</si>
  <si>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</si>
  <si>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</si>
  <si>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</si>
  <si>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</si>
  <si>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</si>
  <si>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梁雅楠                          电 话：13239572192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</si>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</sst>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sz val="11"/>
      <name val="宋体"/>
      <charset val="134"/>
      <scheme val="major"/>
    </font>
    <font>
      <b/>
      <sz val="9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2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7" fillId="0" borderId="1" xfId="0" applyFont="1" applyFill="1" applyBorder="1" applyAlignment="1" applyProtection="1">
      <alignment horizontal="left" vertical="center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Normal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513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513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513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513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513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1135380</xdr:colOff>
      <xdr:row>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51355" y="37814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1156970</xdr:colOff>
      <xdr:row>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51355" y="37814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51355" y="37814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51355" y="37814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56</xdr:col>
      <xdr:colOff>3810</xdr:colOff>
      <xdr:row>4</xdr:row>
      <xdr:rowOff>264795</xdr:rowOff>
    </xdr:to>
    <xdr:pic>
      <xdr:nvPicPr>
        <xdr:cNvPr id="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56</xdr:col>
      <xdr:colOff>3810</xdr:colOff>
      <xdr:row>4</xdr:row>
      <xdr:rowOff>264795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56</xdr:col>
      <xdr:colOff>3810</xdr:colOff>
      <xdr:row>4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56</xdr:col>
      <xdr:colOff>3810</xdr:colOff>
      <xdr:row>4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51355" y="45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51355" y="45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51355" y="45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51355" y="45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51355" y="45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304165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390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302895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304800</xdr:rowOff>
    </xdr:to>
    <xdr:pic>
      <xdr:nvPicPr>
        <xdr:cNvPr id="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390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122555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302895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247015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3810</xdr:colOff>
      <xdr:row>0</xdr:row>
      <xdr:rowOff>265430</xdr:rowOff>
    </xdr:to>
    <xdr:pic>
      <xdr:nvPicPr>
        <xdr:cNvPr id="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304165</xdr:rowOff>
    </xdr:to>
    <xdr:pic>
      <xdr:nvPicPr>
        <xdr:cNvPr id="6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390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56</xdr:col>
      <xdr:colOff>8255</xdr:colOff>
      <xdr:row>0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90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56</xdr:col>
      <xdr:colOff>8255</xdr:colOff>
      <xdr:row>0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90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56</xdr:col>
      <xdr:colOff>8255</xdr:colOff>
      <xdr:row>0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90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56</xdr:col>
      <xdr:colOff>9525</xdr:colOff>
      <xdr:row>0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90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56</xdr:col>
      <xdr:colOff>9525</xdr:colOff>
      <xdr:row>0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90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390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3810</xdr:colOff>
      <xdr:row>0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303530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390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301625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56</xdr:col>
      <xdr:colOff>8255</xdr:colOff>
      <xdr:row>0</xdr:row>
      <xdr:rowOff>29210</xdr:rowOff>
    </xdr:to>
    <xdr:pic>
      <xdr:nvPicPr>
        <xdr:cNvPr id="1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901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56</xdr:col>
      <xdr:colOff>8255</xdr:colOff>
      <xdr:row>0</xdr:row>
      <xdr:rowOff>46355</xdr:rowOff>
    </xdr:to>
    <xdr:pic>
      <xdr:nvPicPr>
        <xdr:cNvPr id="1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901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56</xdr:col>
      <xdr:colOff>8255</xdr:colOff>
      <xdr:row>0</xdr:row>
      <xdr:rowOff>48260</xdr:rowOff>
    </xdr:to>
    <xdr:pic>
      <xdr:nvPicPr>
        <xdr:cNvPr id="1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901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56</xdr:col>
      <xdr:colOff>9525</xdr:colOff>
      <xdr:row>0</xdr:row>
      <xdr:rowOff>27940</xdr:rowOff>
    </xdr:to>
    <xdr:pic>
      <xdr:nvPicPr>
        <xdr:cNvPr id="1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901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56</xdr:col>
      <xdr:colOff>9525</xdr:colOff>
      <xdr:row>0</xdr:row>
      <xdr:rowOff>46990</xdr:rowOff>
    </xdr:to>
    <xdr:pic>
      <xdr:nvPicPr>
        <xdr:cNvPr id="1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901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56</xdr:col>
      <xdr:colOff>1270</xdr:colOff>
      <xdr:row>0</xdr:row>
      <xdr:rowOff>301625</xdr:rowOff>
    </xdr:to>
    <xdr:pic>
      <xdr:nvPicPr>
        <xdr:cNvPr id="11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56</xdr:col>
      <xdr:colOff>1270</xdr:colOff>
      <xdr:row>0</xdr:row>
      <xdr:rowOff>301625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245110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245110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245110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301625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303530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390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301625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245110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56</xdr:col>
      <xdr:colOff>1270</xdr:colOff>
      <xdr:row>0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56</xdr:col>
      <xdr:colOff>1270</xdr:colOff>
      <xdr:row>0</xdr:row>
      <xdr:rowOff>301625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301625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3810</xdr:colOff>
      <xdr:row>0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56</xdr:col>
      <xdr:colOff>1270</xdr:colOff>
      <xdr:row>0</xdr:row>
      <xdr:rowOff>303530</xdr:rowOff>
    </xdr:to>
    <xdr:pic>
      <xdr:nvPicPr>
        <xdr:cNvPr id="13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390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56</xdr:col>
      <xdr:colOff>8255</xdr:colOff>
      <xdr:row>0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90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56</xdr:col>
      <xdr:colOff>8255</xdr:colOff>
      <xdr:row>0</xdr:row>
      <xdr:rowOff>46355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901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56</xdr:col>
      <xdr:colOff>8255</xdr:colOff>
      <xdr:row>0</xdr:row>
      <xdr:rowOff>48260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901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56</xdr:col>
      <xdr:colOff>9525</xdr:colOff>
      <xdr:row>0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90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56</xdr:col>
      <xdr:colOff>9525</xdr:colOff>
      <xdr:row>0</xdr:row>
      <xdr:rowOff>46990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901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56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90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56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90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56</xdr:col>
      <xdr:colOff>9525</xdr:colOff>
      <xdr:row>0</xdr:row>
      <xdr:rowOff>47625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90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56</xdr:col>
      <xdr:colOff>1270</xdr:colOff>
      <xdr:row>4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56</xdr:col>
      <xdr:colOff>1270</xdr:colOff>
      <xdr:row>5</xdr:row>
      <xdr:rowOff>246380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34004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56</xdr:col>
      <xdr:colOff>1270</xdr:colOff>
      <xdr:row>5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39015" y="34004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56</xdr:col>
      <xdr:colOff>1270</xdr:colOff>
      <xdr:row>5</xdr:row>
      <xdr:rowOff>302260</xdr:rowOff>
    </xdr:to>
    <xdr:pic>
      <xdr:nvPicPr>
        <xdr:cNvPr id="1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39015" y="34004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56</xdr:col>
      <xdr:colOff>3810</xdr:colOff>
      <xdr:row>5</xdr:row>
      <xdr:rowOff>264795</xdr:rowOff>
    </xdr:to>
    <xdr:pic>
      <xdr:nvPicPr>
        <xdr:cNvPr id="15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34004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56</xdr:col>
      <xdr:colOff>3810</xdr:colOff>
      <xdr:row>5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2439015" y="34004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56</xdr:col>
      <xdr:colOff>1270</xdr:colOff>
      <xdr:row>5</xdr:row>
      <xdr:rowOff>304165</xdr:rowOff>
    </xdr:to>
    <xdr:pic>
      <xdr:nvPicPr>
        <xdr:cNvPr id="1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39015" y="34004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6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7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7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7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D20"/>
  <sheetViews>
    <sheetView tabSelected="1" view="pageBreakPreview" zoomScaleNormal="100" workbookViewId="0">
      <selection activeCell="L5" sqref="L5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0.5" style="5" customWidth="1"/>
    <col min="4" max="4" width="28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11.375" style="2" customWidth="1"/>
    <col min="14" max="14" width="9" style="2"/>
    <col min="15" max="22" width="9" style="2" hidden="1" customWidth="1"/>
    <col min="23" max="23" width="9.25" style="2" hidden="1" customWidth="1"/>
    <col min="24" max="35" width="9" style="2" hidden="1" customWidth="1"/>
    <col min="36" max="36" width="9.625" style="2" hidden="1" customWidth="1"/>
    <col min="37" max="37" width="9" style="2" hidden="1" customWidth="1"/>
    <col min="38" max="39" width="9.625" style="2" hidden="1" customWidth="1"/>
    <col min="40" max="40" width="11.125" style="2" hidden="1" customWidth="1"/>
    <col min="41" max="42" width="9" style="2" hidden="1" customWidth="1"/>
    <col min="43" max="43" width="12.125" style="2" hidden="1" customWidth="1"/>
    <col min="44" max="44" width="9" style="2" hidden="1" customWidth="1"/>
    <col min="45" max="46" width="12.875" style="2" hidden="1" customWidth="1"/>
    <col min="47" max="47" width="9" style="2" hidden="1" customWidth="1"/>
    <col min="48" max="48" width="12.875" style="2" hidden="1" customWidth="1"/>
    <col min="49" max="51" width="9" style="2" hidden="1" customWidth="1"/>
    <col min="52" max="56" width="9" style="7" hidden="1" customWidth="1"/>
    <col min="57" max="16384" width="9" style="7"/>
  </cols>
  <sheetData>
    <row r="1" s="1" customFormat="1" ht="36" customHeight="1" spans="1:5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25" customHeight="1" spans="1:5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18.75" spans="1:5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7" spans="1:56">
      <c r="A4" s="14" t="s">
        <v>3</v>
      </c>
      <c r="B4" s="15" t="s">
        <v>4</v>
      </c>
      <c r="C4" s="16" t="s">
        <v>5</v>
      </c>
      <c r="D4" s="16" t="s">
        <v>6</v>
      </c>
      <c r="E4" s="17" t="s">
        <v>7</v>
      </c>
      <c r="F4" s="18" t="s">
        <v>8</v>
      </c>
      <c r="G4" s="14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4" t="s">
        <v>14</v>
      </c>
      <c r="M4" s="2" t="s">
        <v>15</v>
      </c>
      <c r="O4" s="19" t="s">
        <v>3</v>
      </c>
      <c r="P4" s="20" t="s">
        <v>16</v>
      </c>
      <c r="Q4" s="20" t="s">
        <v>17</v>
      </c>
      <c r="R4" s="20" t="s">
        <v>18</v>
      </c>
      <c r="S4" s="20" t="s">
        <v>19</v>
      </c>
      <c r="T4" s="20" t="s">
        <v>20</v>
      </c>
      <c r="U4" s="20" t="s">
        <v>21</v>
      </c>
      <c r="V4" s="20" t="s">
        <v>22</v>
      </c>
      <c r="W4" s="20" t="s">
        <v>23</v>
      </c>
      <c r="X4" s="20" t="s">
        <v>24</v>
      </c>
      <c r="Y4" s="20" t="s">
        <v>25</v>
      </c>
      <c r="Z4" s="20" t="s">
        <v>6</v>
      </c>
      <c r="AA4" s="20" t="s">
        <v>26</v>
      </c>
      <c r="AB4" s="19" t="s">
        <v>27</v>
      </c>
      <c r="AC4" s="19" t="s">
        <v>28</v>
      </c>
      <c r="AD4" s="19" t="s">
        <v>29</v>
      </c>
      <c r="AE4" s="20" t="s">
        <v>30</v>
      </c>
      <c r="AF4" s="20" t="s">
        <v>31</v>
      </c>
      <c r="AG4" s="20" t="s">
        <v>32</v>
      </c>
      <c r="AH4" s="20" t="s">
        <v>33</v>
      </c>
      <c r="AI4" s="20" t="s">
        <v>34</v>
      </c>
      <c r="AJ4" s="20" t="s">
        <v>35</v>
      </c>
      <c r="AK4" s="20" t="s">
        <v>36</v>
      </c>
      <c r="AL4" s="20" t="s">
        <v>12</v>
      </c>
      <c r="AM4" s="20" t="s">
        <v>37</v>
      </c>
      <c r="AN4" s="19" t="s">
        <v>38</v>
      </c>
      <c r="AO4" s="21" t="s">
        <v>39</v>
      </c>
      <c r="AP4" s="20" t="s">
        <v>40</v>
      </c>
      <c r="AQ4" s="20" t="s">
        <v>41</v>
      </c>
      <c r="AR4" s="20" t="s">
        <v>42</v>
      </c>
      <c r="AS4" s="20" t="s">
        <v>43</v>
      </c>
      <c r="AT4" s="20" t="s">
        <v>44</v>
      </c>
      <c r="AU4" s="20" t="s">
        <v>45</v>
      </c>
      <c r="AV4" s="20" t="s">
        <v>46</v>
      </c>
      <c r="AW4" s="20" t="s">
        <v>47</v>
      </c>
      <c r="AX4" s="20" t="s">
        <v>48</v>
      </c>
      <c r="AY4" s="20" t="s">
        <v>49</v>
      </c>
      <c r="AZ4" s="21" t="s">
        <v>50</v>
      </c>
      <c r="BA4" s="20" t="s">
        <v>51</v>
      </c>
      <c r="BB4" s="22" t="s">
        <v>52</v>
      </c>
      <c r="BC4" s="23" t="s">
        <v>53</v>
      </c>
      <c r="BD4" s="19" t="s">
        <v>54</v>
      </c>
    </row>
    <row r="5" s="3" customFormat="1" ht="161" customHeight="1" spans="1:56">
      <c r="A5" s="16">
        <v>1</v>
      </c>
      <c r="B5" s="24" t="s">
        <v>55</v>
      </c>
      <c r="C5" s="24" t="s">
        <v>56</v>
      </c>
      <c r="D5" s="24" t="s">
        <v>57</v>
      </c>
      <c r="E5" s="24" t="s">
        <v>58</v>
      </c>
      <c r="F5" s="24">
        <v>1</v>
      </c>
      <c r="G5" s="16"/>
      <c r="H5" s="16"/>
      <c r="I5" s="16"/>
      <c r="J5" s="16"/>
      <c r="K5" s="16"/>
      <c r="L5" s="16"/>
      <c r="M5" s="25" t="s">
        <v>59</v>
      </c>
      <c r="N5" s="25">
        <v>13739585905</v>
      </c>
      <c r="O5" s="25">
        <v>113</v>
      </c>
      <c r="P5" s="25" t="s">
        <v>60</v>
      </c>
      <c r="Q5" s="25" t="s">
        <v>61</v>
      </c>
      <c r="R5" s="25" t="s">
        <v>62</v>
      </c>
      <c r="S5" s="25" t="s">
        <v>63</v>
      </c>
      <c r="T5" s="25">
        <v>301</v>
      </c>
      <c r="U5" s="25" t="s">
        <v>64</v>
      </c>
      <c r="V5" s="25" t="s">
        <v>65</v>
      </c>
      <c r="W5" s="25">
        <v>301097700</v>
      </c>
      <c r="X5" s="25" t="s">
        <v>55</v>
      </c>
      <c r="Y5" s="25" t="s">
        <v>56</v>
      </c>
      <c r="Z5" s="25" t="s">
        <v>57</v>
      </c>
      <c r="AA5" s="25" t="s">
        <v>58</v>
      </c>
      <c r="AB5" s="25">
        <v>1</v>
      </c>
      <c r="AC5" s="25">
        <v>0</v>
      </c>
      <c r="AD5" s="25">
        <v>1</v>
      </c>
      <c r="AE5" s="25" t="s">
        <v>66</v>
      </c>
      <c r="AF5" s="25" t="s">
        <v>67</v>
      </c>
      <c r="AG5" s="25" t="s">
        <v>68</v>
      </c>
      <c r="AH5" s="25" t="s">
        <v>69</v>
      </c>
      <c r="AI5" s="25" t="s">
        <v>68</v>
      </c>
      <c r="AJ5" s="25" t="s">
        <v>68</v>
      </c>
      <c r="AK5" s="25" t="s">
        <v>68</v>
      </c>
      <c r="AL5" s="25" t="s">
        <v>68</v>
      </c>
      <c r="AM5" s="25" t="s">
        <v>59</v>
      </c>
      <c r="AN5" s="25">
        <v>13739585905</v>
      </c>
      <c r="AO5" s="25" t="s">
        <v>70</v>
      </c>
      <c r="AP5" s="25" t="s">
        <v>71</v>
      </c>
      <c r="AQ5" s="25" t="s">
        <v>72</v>
      </c>
      <c r="AR5" s="25" t="s">
        <v>68</v>
      </c>
      <c r="AS5" s="25" t="s">
        <v>68</v>
      </c>
      <c r="AT5" s="25" t="s">
        <v>59</v>
      </c>
      <c r="AU5" s="25" t="s">
        <v>73</v>
      </c>
      <c r="AV5" s="26">
        <v>46241</v>
      </c>
      <c r="AW5" s="25" t="s">
        <v>74</v>
      </c>
      <c r="AX5" s="25" t="s">
        <v>75</v>
      </c>
      <c r="AY5" s="25" t="s">
        <v>76</v>
      </c>
      <c r="AZ5" s="26">
        <v>46251</v>
      </c>
      <c r="BA5" s="25" t="s">
        <v>77</v>
      </c>
      <c r="BB5" s="25"/>
      <c r="BC5" s="25"/>
      <c r="BD5" s="25"/>
    </row>
    <row r="6" s="3" customFormat="1" ht="30" customHeight="1" spans="1:56">
      <c r="A6" s="18" t="s">
        <v>78</v>
      </c>
      <c r="B6" s="18"/>
      <c r="C6" s="27">
        <f ca="1">TODAY()</f>
        <v>46252</v>
      </c>
      <c r="D6" s="27"/>
      <c r="E6" s="27"/>
      <c r="F6" s="27"/>
      <c r="G6" s="27"/>
      <c r="H6" s="27"/>
      <c r="I6" s="27"/>
      <c r="J6" s="27"/>
      <c r="K6" s="27"/>
      <c r="L6" s="27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</row>
    <row r="7" s="2" customFormat="1" ht="31" customHeight="1" spans="1:56">
      <c r="A7" s="29" t="s">
        <v>79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N7" s="30"/>
    </row>
    <row r="8" s="2" customFormat="1" ht="31" customHeight="1" spans="1:56">
      <c r="A8" s="29" t="s">
        <v>80</v>
      </c>
      <c r="B8" s="29"/>
      <c r="C8" s="31"/>
      <c r="D8" s="31"/>
      <c r="E8" s="29"/>
      <c r="F8" s="29"/>
      <c r="G8" s="32"/>
      <c r="H8" s="32"/>
      <c r="I8" s="32"/>
      <c r="J8" s="32"/>
      <c r="K8" s="29"/>
      <c r="L8" s="29"/>
      <c r="N8" s="30"/>
    </row>
    <row r="9" s="2" customFormat="1" ht="24.95" customHeight="1" spans="1:56">
      <c r="A9" s="33" t="s">
        <v>81</v>
      </c>
      <c r="B9" s="33"/>
      <c r="C9" s="31"/>
      <c r="D9" s="31"/>
      <c r="E9" s="33"/>
      <c r="F9" s="33"/>
      <c r="G9" s="34"/>
      <c r="H9" s="34"/>
      <c r="I9" s="34"/>
      <c r="J9" s="34"/>
      <c r="K9" s="33"/>
      <c r="L9" s="33"/>
    </row>
    <row r="10" s="2" customFormat="1" ht="24.95" customHeight="1" spans="1:56">
      <c r="A10" s="33" t="s">
        <v>82</v>
      </c>
      <c r="B10" s="33"/>
      <c r="C10" s="31"/>
      <c r="D10" s="31"/>
      <c r="E10" s="33"/>
      <c r="F10" s="33"/>
      <c r="G10" s="34"/>
      <c r="H10" s="34"/>
      <c r="I10" s="34"/>
      <c r="J10" s="34"/>
      <c r="K10" s="33"/>
      <c r="L10" s="33"/>
    </row>
    <row r="11" s="2" customFormat="1" ht="24.95" customHeight="1" spans="1:56">
      <c r="A11" s="33" t="s">
        <v>83</v>
      </c>
      <c r="B11" s="33"/>
      <c r="C11" s="31"/>
      <c r="D11" s="31"/>
      <c r="E11" s="33"/>
      <c r="F11" s="33"/>
      <c r="G11" s="34"/>
      <c r="H11" s="34"/>
      <c r="I11" s="34"/>
      <c r="J11" s="34"/>
      <c r="K11" s="33"/>
      <c r="L11" s="33"/>
    </row>
    <row r="12" s="2" customFormat="1" ht="24.95" customHeight="1" spans="1:56">
      <c r="A12" s="33" t="s">
        <v>84</v>
      </c>
      <c r="B12" s="33"/>
      <c r="C12" s="31"/>
      <c r="D12" s="31"/>
      <c r="E12" s="33"/>
      <c r="F12" s="33"/>
      <c r="G12" s="34"/>
      <c r="H12" s="34"/>
      <c r="I12" s="34"/>
      <c r="J12" s="34"/>
      <c r="K12" s="33"/>
      <c r="L12" s="33"/>
    </row>
    <row r="13" s="2" customFormat="1" ht="24.95" customHeight="1" spans="1:56">
      <c r="A13" s="33" t="s">
        <v>85</v>
      </c>
      <c r="B13" s="33"/>
      <c r="C13" s="31"/>
      <c r="D13" s="31"/>
      <c r="E13" s="33"/>
      <c r="F13" s="33"/>
      <c r="G13" s="34"/>
      <c r="H13" s="34"/>
      <c r="I13" s="34"/>
      <c r="J13" s="34"/>
      <c r="K13" s="33"/>
      <c r="L13" s="33"/>
    </row>
    <row r="14" s="2" customFormat="1" ht="24.95" customHeight="1" spans="1:56">
      <c r="A14" s="29" t="s">
        <v>86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="2" customFormat="1" ht="24.95" customHeight="1" spans="1:56">
      <c r="A15" s="33" t="s">
        <v>87</v>
      </c>
      <c r="B15" s="33"/>
      <c r="C15" s="31"/>
      <c r="D15" s="31"/>
      <c r="E15" s="33"/>
      <c r="F15" s="33"/>
      <c r="G15" s="34"/>
      <c r="H15" s="34"/>
      <c r="I15" s="34"/>
      <c r="J15" s="34"/>
      <c r="K15" s="33"/>
      <c r="L15" s="33"/>
    </row>
    <row r="16" s="2" customFormat="1" ht="24.95" customHeight="1" spans="1:56">
      <c r="A16" s="33" t="s">
        <v>88</v>
      </c>
      <c r="B16" s="33"/>
      <c r="C16" s="31"/>
      <c r="D16" s="31"/>
      <c r="E16" s="33"/>
      <c r="F16" s="33"/>
      <c r="G16" s="34"/>
      <c r="H16" s="34"/>
      <c r="I16" s="34"/>
      <c r="J16" s="34"/>
      <c r="K16" s="33"/>
      <c r="L16" s="33"/>
    </row>
    <row r="17" s="2" customFormat="1" ht="24.95" customHeight="1" spans="1:12">
      <c r="A17" s="33" t="s">
        <v>89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="2" customFormat="1" ht="24.95" customHeight="1" spans="1:12">
      <c r="A18" s="33" t="s">
        <v>90</v>
      </c>
      <c r="B18" s="33"/>
      <c r="C18" s="31"/>
      <c r="D18" s="31"/>
      <c r="E18" s="33"/>
      <c r="F18" s="33"/>
      <c r="G18" s="34"/>
      <c r="H18" s="34"/>
      <c r="I18" s="34"/>
      <c r="J18" s="34"/>
      <c r="K18" s="33"/>
      <c r="L18" s="33"/>
    </row>
    <row r="19" s="2" customFormat="1" ht="24.95" customHeight="1" spans="1:12">
      <c r="A19" s="33" t="s">
        <v>91</v>
      </c>
      <c r="B19" s="33"/>
      <c r="C19" s="31"/>
      <c r="D19" s="31"/>
      <c r="E19" s="33"/>
      <c r="F19" s="33"/>
      <c r="G19" s="34"/>
      <c r="H19" s="34"/>
      <c r="I19" s="34"/>
      <c r="J19" s="34"/>
      <c r="K19" s="33"/>
      <c r="L19" s="33"/>
    </row>
    <row r="20" ht="105.35" spans="1:12">
      <c r="A20" s="35" t="s">
        <v>92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7" t="str">
        <f>_xlfn.DISPIMG("ID_87063340439642AFBE9A195939E144FF",1)</f>
        <v>=DISPIMG("ID_87063340439642AFBE9A195939E144FF",1)</v>
      </c>
    </row>
  </sheetData>
  <mergeCells count="19">
    <mergeCell ref="A1:L1"/>
    <mergeCell ref="A2:L2"/>
    <mergeCell ref="A3:L3"/>
    <mergeCell ref="A6:B6"/>
    <mergeCell ref="C6:L6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K20"/>
  </mergeCells>
  <conditionalFormatting sqref="B5">
    <cfRule type="duplicateValues" dxfId="0" priority="1"/>
  </conditionalFormatting>
  <conditionalFormatting sqref="X5">
    <cfRule type="duplicateValues" dxfId="0" priority="10"/>
  </conditionalFormatting>
  <conditionalFormatting sqref="AY5">
    <cfRule type="duplicateValues" dxfId="0" priority="9"/>
  </conditionalFormatting>
  <dataValidations count="1">
    <dataValidation type="list" allowBlank="1" showErrorMessage="1" sqref="AP5">
      <formula1>"加急,月计划,自采购,补仓计划"</formula1>
    </dataValidation>
  </dataValidations>
  <printOptions verticalCentered="1"/>
  <pageMargins left="0.393055555555556" right="0.393055555555556" top="0.118055555555556" bottom="0.196527777777778" header="0.0388888888888889" footer="0.196527777777778"/>
  <pageSetup paperSize="9" scale="68" orientation="portrait" horizontalDpi="600"/>
  <headerFooter/>
  <colBreaks count="1" manualBreakCount="1">
    <brk id="12" max="1048575" man="1"/>
  </colBreaks>
  <ignoredErrors>
    <ignoredError sqref="M1:AY3 A6:B6 D6:AY6 B7:AY19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梁雅楠</cp:lastModifiedBy>
  <dcterms:created xsi:type="dcterms:W3CDTF">2023-05-12T11:15:00Z</dcterms:created>
  <dcterms:modified xsi:type="dcterms:W3CDTF">2026-08-18T00:16:46Z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