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9月计划\柴油发动机---小招标\"/>
    </mc:Choice>
  </mc:AlternateContent>
  <bookViews>
    <workbookView windowWidth="15840" windowHeight="93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Sheet1!$A$1:$K$22</definedName>
    <definedName name="_xlnm._FilterDatabase" localSheetId="0" hidden="1">Sheet1!$A$3:$AX$3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<sst xmlns="http://schemas.openxmlformats.org/spreadsheetml/2006/main" count="148" uniqueCount="112">
  <si>
    <t xml:space="preserve">公告编码：DQ-LQZ-260825-050
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</si>
  <si>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2026/8/31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</si>
  <si>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</si>
  <si>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t>序号</t>
  </si>
  <si>
    <t>名 称</t>
  </si>
  <si>
    <t>规格</t>
  </si>
  <si>
    <t>技术参数</t>
  </si>
  <si>
    <t>单位</t>
  </si>
  <si>
    <t>数量</t>
  </si>
  <si>
    <t>单价</t>
  </si>
  <si>
    <t>开票物料名称</t>
  </si>
  <si>
    <t>型号</t>
  </si>
  <si>
    <t>品牌</t>
  </si>
  <si>
    <t>备注
(技术参数等)</t>
  </si>
  <si>
    <t>物资申请编号</t>
  </si>
  <si>
    <t>管理总部</t>
  </si>
  <si>
    <t>工厂/部门</t>
  </si>
  <si>
    <t>车间/科室</t>
  </si>
  <si>
    <t>物料分类编号</t>
  </si>
  <si>
    <t>仓库编码</t>
  </si>
  <si>
    <t>仓库名称</t>
  </si>
  <si>
    <t>物料编码</t>
  </si>
  <si>
    <t>物料名称</t>
  </si>
  <si>
    <t>规格型号</t>
  </si>
  <si>
    <t>基本计量单位</t>
  </si>
  <si>
    <t>申报数量</t>
  </si>
  <si>
    <t>库存数量</t>
  </si>
  <si>
    <t>采购数量</t>
  </si>
  <si>
    <t>物料库存分类</t>
  </si>
  <si>
    <t>物料分类名称</t>
  </si>
  <si>
    <t>关键设备名称</t>
  </si>
  <si>
    <t>用途</t>
  </si>
  <si>
    <t>计划使用周期</t>
  </si>
  <si>
    <t>关键设备型号/规格</t>
  </si>
  <si>
    <t>生产厂家</t>
  </si>
  <si>
    <t>申报人</t>
  </si>
  <si>
    <t>申报电话</t>
  </si>
  <si>
    <t>需求日期</t>
  </si>
  <si>
    <t>计划类型</t>
  </si>
  <si>
    <t>库管员</t>
  </si>
  <si>
    <t>物料说明</t>
  </si>
  <si>
    <t>备注</t>
  </si>
  <si>
    <t>制单人</t>
  </si>
  <si>
    <t>制单时间</t>
  </si>
  <si>
    <t>计划提报日期</t>
  </si>
  <si>
    <t>审核人</t>
  </si>
  <si>
    <t>审核时间</t>
  </si>
  <si>
    <t>采购员/跟单员</t>
  </si>
  <si>
    <t>计划分配日期</t>
  </si>
  <si>
    <t>供应商</t>
  </si>
  <si>
    <t>合同签订日期</t>
  </si>
  <si>
    <t>合同编号</t>
  </si>
  <si>
    <t>单价（元）</t>
  </si>
  <si>
    <t>柴油发电机</t>
  </si>
  <si>
    <t>40KW</t>
  </si>
  <si>
    <t>柴油式静音箱机组+智能保护器，一键启动，输出220V+380V双电压</t>
  </si>
  <si>
    <t>台</t>
  </si>
  <si>
    <t>SQ2026072712</t>
  </si>
  <si>
    <t>企管总部/生产管理部</t>
  </si>
  <si>
    <t>建材厂</t>
  </si>
  <si>
    <t>电气余热车间</t>
  </si>
  <si>
    <t>K221</t>
  </si>
  <si>
    <t>建材辅助材料仓</t>
  </si>
  <si>
    <t>常规物料</t>
  </si>
  <si>
    <t>机器设备</t>
  </si>
  <si>
    <t/>
  </si>
  <si>
    <t>矿山使用</t>
  </si>
  <si>
    <t>郭瑞</t>
  </si>
  <si>
    <t>2026-09-20</t>
  </si>
  <si>
    <t>月计划</t>
  </si>
  <si>
    <t>田晨</t>
  </si>
  <si>
    <t>2026-07-25 15:35:55</t>
  </si>
  <si>
    <t>钟海峰</t>
  </si>
  <si>
    <t>2026-07-26 08:27:52</t>
  </si>
  <si>
    <t>路青知/杨清</t>
  </si>
  <si>
    <t>涡轮增压器</t>
  </si>
  <si>
    <t>TD08H-40</t>
  </si>
  <si>
    <t>/</t>
  </si>
  <si>
    <t>个</t>
  </si>
  <si>
    <t>SQ2026071893</t>
  </si>
  <si>
    <t>锰锭铸造厂</t>
  </si>
  <si>
    <t>机电一车间</t>
  </si>
  <si>
    <t>K201</t>
  </si>
  <si>
    <t>综合大库（生活区）</t>
  </si>
  <si>
    <t>辅助材料类_标准件</t>
  </si>
  <si>
    <t>发电机更换使用</t>
  </si>
  <si>
    <t>朱涛</t>
  </si>
  <si>
    <t>莫红</t>
  </si>
  <si>
    <t>龚文涛</t>
  </si>
  <si>
    <t>魏天</t>
  </si>
  <si>
    <t>空滤</t>
  </si>
  <si>
    <t>K2442</t>
  </si>
  <si>
    <t>SQ2026071894</t>
  </si>
  <si>
    <t>运输公司车辆维修材料</t>
  </si>
  <si>
    <t>辅助材料类_备品配件</t>
  </si>
  <si>
    <t>胡立娟</t>
  </si>
  <si>
    <t>路青知/丁杨</t>
  </si>
  <si>
    <t>报价日期：</t>
  </si>
  <si>
    <t>1、技术参数、相关质量要求：保证供货为正品货、全新货，无翻新货。</t>
  </si>
  <si>
    <t>2、质量保证期限（年/月）：</t>
  </si>
  <si>
    <t>3、供货周期（工作日）：  个工作日</t>
  </si>
  <si>
    <t>4、税率： 13%</t>
  </si>
  <si>
    <t>5、付款方式：款到发货</t>
  </si>
  <si>
    <t>6、是否采用我方合同模版：是</t>
  </si>
  <si>
    <t>7、供货地址：宁夏中宁县石空工业园区</t>
  </si>
  <si>
    <r>
      <rPr>
        <sz val="11"/>
        <rFont val="宋体"/>
        <charset val="134"/>
        <scheme val="major"/>
      </rPr>
      <t>备注：</t>
    </r>
    <r>
      <rPr>
        <sz val="14"/>
        <color rgb="FFFF0000"/>
        <rFont val="宋体"/>
        <charset val="134"/>
        <scheme val="major"/>
      </rPr>
      <t>报价需含税含运费到厂，报价单盖章有效</t>
    </r>
  </si>
  <si>
    <t>报价单位：                             法定代表人姓名：</t>
  </si>
  <si>
    <t>报价联系人姓名：                              联系电话：</t>
  </si>
  <si>
    <t>询价单位：天元锰业集团</t>
  </si>
  <si>
    <t>地 址：宁夏中宁县石空工业园区          传 真：0955-5685589、5636431</t>
  </si>
  <si>
    <t>发件人：  路青知                          电 话：18195051294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</si>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</sst>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sz val="11"/>
      <name val="宋体"/>
      <charset val="134"/>
      <scheme val="maj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微软雅黑"/>
      <charset val="162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4"/>
      <color rgb="FFFF0000"/>
      <name val="宋体"/>
      <charset val="134"/>
      <scheme val="maj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8" applyNumberFormat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176" fontId="0" fillId="0" borderId="0">
      <alignment vertical="center"/>
    </xf>
    <xf numFmtId="176" fontId="0" fillId="0" borderId="0">
      <alignment vertical="center"/>
    </xf>
    <xf numFmtId="0" fontId="35" fillId="0" borderId="0"/>
  </cellStyleXfs>
  <cellXfs count="4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 shrinkToFi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 shrinkToFit="1"/>
    </xf>
    <xf numFmtId="0" fontId="11" fillId="0" borderId="2" xfId="0" applyFont="1" applyBorder="1" applyAlignment="1">
      <alignment vertical="center" wrapText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2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22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7" fillId="0" borderId="1" xfId="0" applyFont="1" applyFill="1" applyBorder="1" applyAlignment="1" applyProtection="1">
      <alignment horizontal="left" vertical="center"/>
      <protection locked="0" hidden="1"/>
    </xf>
    <xf numFmtId="49" fontId="7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2" xfId="50"/>
    <cellStyle name="Normal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jpe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51380" y="3946525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51380" y="3946525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394652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94652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264795</xdr:rowOff>
    </xdr:to>
    <xdr:pic>
      <xdr:nvPicPr>
        <xdr:cNvPr id="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2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4572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2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4572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2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4572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3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4572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3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4572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4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4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4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4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304165</xdr:rowOff>
    </xdr:to>
    <xdr:pic>
      <xdr:nvPicPr>
        <xdr:cNvPr id="46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25129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4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4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302895</xdr:rowOff>
    </xdr:to>
    <xdr:pic>
      <xdr:nvPicPr>
        <xdr:cNvPr id="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247015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265430</xdr:rowOff>
    </xdr:to>
    <xdr:pic>
      <xdr:nvPicPr>
        <xdr:cNvPr id="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304800</xdr:rowOff>
    </xdr:to>
    <xdr:pic>
      <xdr:nvPicPr>
        <xdr:cNvPr id="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251295" y="0"/>
          <a:ext cx="1270" cy="304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122555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1225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302895</xdr:rowOff>
    </xdr:to>
    <xdr:pic>
      <xdr:nvPicPr>
        <xdr:cNvPr id="5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247015</xdr:rowOff>
    </xdr:to>
    <xdr:pic>
      <xdr:nvPicPr>
        <xdr:cNvPr id="5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70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265430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54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5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5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6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6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304165</xdr:rowOff>
    </xdr:to>
    <xdr:pic>
      <xdr:nvPicPr>
        <xdr:cNvPr id="63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25129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6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6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6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6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6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6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7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7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29845</xdr:rowOff>
    </xdr:to>
    <xdr:pic>
      <xdr:nvPicPr>
        <xdr:cNvPr id="7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46990</xdr:rowOff>
    </xdr:to>
    <xdr:pic>
      <xdr:nvPicPr>
        <xdr:cNvPr id="7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48895</xdr:rowOff>
    </xdr:to>
    <xdr:pic>
      <xdr:nvPicPr>
        <xdr:cNvPr id="7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28575</xdr:rowOff>
    </xdr:to>
    <xdr:pic>
      <xdr:nvPicPr>
        <xdr:cNvPr id="7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47625</xdr:rowOff>
    </xdr:to>
    <xdr:pic>
      <xdr:nvPicPr>
        <xdr:cNvPr id="7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246380</xdr:rowOff>
    </xdr:to>
    <xdr:pic>
      <xdr:nvPicPr>
        <xdr:cNvPr id="7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4800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302260</xdr:rowOff>
    </xdr:to>
    <xdr:pic>
      <xdr:nvPicPr>
        <xdr:cNvPr id="7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4800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546735</xdr:colOff>
      <xdr:row>0</xdr:row>
      <xdr:rowOff>264795</xdr:rowOff>
    </xdr:to>
    <xdr:pic>
      <xdr:nvPicPr>
        <xdr:cNvPr id="7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4800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246380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6896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302260</xdr:rowOff>
    </xdr:to>
    <xdr:pic>
      <xdr:nvPicPr>
        <xdr:cNvPr id="8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6896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384810</xdr:colOff>
      <xdr:row>0</xdr:row>
      <xdr:rowOff>264795</xdr:rowOff>
    </xdr:to>
    <xdr:pic>
      <xdr:nvPicPr>
        <xdr:cNvPr id="82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6896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246380</xdr:rowOff>
    </xdr:to>
    <xdr:pic>
      <xdr:nvPicPr>
        <xdr:cNvPr id="8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51620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302260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51620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546735</xdr:colOff>
      <xdr:row>0</xdr:row>
      <xdr:rowOff>264795</xdr:rowOff>
    </xdr:to>
    <xdr:pic>
      <xdr:nvPicPr>
        <xdr:cNvPr id="8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851620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8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8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246380</xdr:rowOff>
    </xdr:to>
    <xdr:pic>
      <xdr:nvPicPr>
        <xdr:cNvPr id="8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246380</xdr:rowOff>
    </xdr:to>
    <xdr:pic>
      <xdr:nvPicPr>
        <xdr:cNvPr id="8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302260</xdr:rowOff>
    </xdr:to>
    <xdr:pic>
      <xdr:nvPicPr>
        <xdr:cNvPr id="90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264795</xdr:rowOff>
    </xdr:to>
    <xdr:pic>
      <xdr:nvPicPr>
        <xdr:cNvPr id="9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304165</xdr:rowOff>
    </xdr:to>
    <xdr:pic>
      <xdr:nvPicPr>
        <xdr:cNvPr id="9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251295" y="0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302260</xdr:rowOff>
    </xdr:to>
    <xdr:pic>
      <xdr:nvPicPr>
        <xdr:cNvPr id="9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264795</xdr:rowOff>
    </xdr:to>
    <xdr:pic>
      <xdr:nvPicPr>
        <xdr:cNvPr id="9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9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96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9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98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9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10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303530</xdr:rowOff>
    </xdr:to>
    <xdr:pic>
      <xdr:nvPicPr>
        <xdr:cNvPr id="101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25129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0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0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10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245745</xdr:rowOff>
    </xdr:to>
    <xdr:pic>
      <xdr:nvPicPr>
        <xdr:cNvPr id="10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10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29210</xdr:rowOff>
    </xdr:to>
    <xdr:pic>
      <xdr:nvPicPr>
        <xdr:cNvPr id="10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46355</xdr:rowOff>
    </xdr:to>
    <xdr:pic>
      <xdr:nvPicPr>
        <xdr:cNvPr id="10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48260</xdr:rowOff>
    </xdr:to>
    <xdr:pic>
      <xdr:nvPicPr>
        <xdr:cNvPr id="10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27940</xdr:rowOff>
    </xdr:to>
    <xdr:pic>
      <xdr:nvPicPr>
        <xdr:cNvPr id="1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46990</xdr:rowOff>
    </xdr:to>
    <xdr:pic>
      <xdr:nvPicPr>
        <xdr:cNvPr id="1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245745</xdr:rowOff>
    </xdr:to>
    <xdr:pic>
      <xdr:nvPicPr>
        <xdr:cNvPr id="11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04800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544195</xdr:colOff>
      <xdr:row>0</xdr:row>
      <xdr:rowOff>301625</xdr:rowOff>
    </xdr:to>
    <xdr:pic>
      <xdr:nvPicPr>
        <xdr:cNvPr id="113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04800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25</xdr:col>
      <xdr:colOff>542925</xdr:colOff>
      <xdr:row>0</xdr:row>
      <xdr:rowOff>0</xdr:rowOff>
    </xdr:from>
    <xdr:to>
      <xdr:col>25</xdr:col>
      <xdr:colOff>546735</xdr:colOff>
      <xdr:row>0</xdr:row>
      <xdr:rowOff>264160</xdr:rowOff>
    </xdr:to>
    <xdr:pic>
      <xdr:nvPicPr>
        <xdr:cNvPr id="11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4800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245745</xdr:rowOff>
    </xdr:to>
    <xdr:pic>
      <xdr:nvPicPr>
        <xdr:cNvPr id="115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851620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544195</xdr:colOff>
      <xdr:row>0</xdr:row>
      <xdr:rowOff>301625</xdr:rowOff>
    </xdr:to>
    <xdr:pic>
      <xdr:nvPicPr>
        <xdr:cNvPr id="11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851620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0</xdr:row>
      <xdr:rowOff>0</xdr:rowOff>
    </xdr:from>
    <xdr:to>
      <xdr:col>27</xdr:col>
      <xdr:colOff>546735</xdr:colOff>
      <xdr:row>0</xdr:row>
      <xdr:rowOff>264160</xdr:rowOff>
    </xdr:to>
    <xdr:pic>
      <xdr:nvPicPr>
        <xdr:cNvPr id="117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851620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245110</xdr:rowOff>
    </xdr:to>
    <xdr:pic>
      <xdr:nvPicPr>
        <xdr:cNvPr id="11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245110</xdr:rowOff>
    </xdr:to>
    <xdr:pic>
      <xdr:nvPicPr>
        <xdr:cNvPr id="119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245110</xdr:rowOff>
    </xdr:to>
    <xdr:pic>
      <xdr:nvPicPr>
        <xdr:cNvPr id="120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21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12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3810</xdr:colOff>
      <xdr:row>0</xdr:row>
      <xdr:rowOff>264160</xdr:rowOff>
    </xdr:to>
    <xdr:pic>
      <xdr:nvPicPr>
        <xdr:cNvPr id="12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2512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303530</xdr:rowOff>
    </xdr:to>
    <xdr:pic>
      <xdr:nvPicPr>
        <xdr:cNvPr id="124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25129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25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2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245110</xdr:rowOff>
    </xdr:to>
    <xdr:pic>
      <xdr:nvPicPr>
        <xdr:cNvPr id="12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251295" y="0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245745</xdr:rowOff>
    </xdr:to>
    <xdr:pic>
      <xdr:nvPicPr>
        <xdr:cNvPr id="12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216896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382270</xdr:colOff>
      <xdr:row>0</xdr:row>
      <xdr:rowOff>301625</xdr:rowOff>
    </xdr:to>
    <xdr:pic>
      <xdr:nvPicPr>
        <xdr:cNvPr id="12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216896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381000</xdr:colOff>
      <xdr:row>0</xdr:row>
      <xdr:rowOff>0</xdr:rowOff>
    </xdr:from>
    <xdr:to>
      <xdr:col>27</xdr:col>
      <xdr:colOff>384810</xdr:colOff>
      <xdr:row>0</xdr:row>
      <xdr:rowOff>264160</xdr:rowOff>
    </xdr:to>
    <xdr:pic>
      <xdr:nvPicPr>
        <xdr:cNvPr id="13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16896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0</xdr:row>
      <xdr:rowOff>0</xdr:rowOff>
    </xdr:from>
    <xdr:to>
      <xdr:col>24</xdr:col>
      <xdr:colOff>1270</xdr:colOff>
      <xdr:row>0</xdr:row>
      <xdr:rowOff>301625</xdr:rowOff>
    </xdr:to>
    <xdr:pic>
      <xdr:nvPicPr>
        <xdr:cNvPr id="131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32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245745</xdr:rowOff>
    </xdr:to>
    <xdr:pic>
      <xdr:nvPicPr>
        <xdr:cNvPr id="133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0"/>
          <a:ext cx="127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301625</xdr:rowOff>
    </xdr:to>
    <xdr:pic>
      <xdr:nvPicPr>
        <xdr:cNvPr id="134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0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3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3810</xdr:colOff>
      <xdr:row>0</xdr:row>
      <xdr:rowOff>264160</xdr:rowOff>
    </xdr:to>
    <xdr:pic>
      <xdr:nvPicPr>
        <xdr:cNvPr id="13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0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0</xdr:row>
      <xdr:rowOff>0</xdr:rowOff>
    </xdr:from>
    <xdr:to>
      <xdr:col>25</xdr:col>
      <xdr:colOff>1270</xdr:colOff>
      <xdr:row>0</xdr:row>
      <xdr:rowOff>303530</xdr:rowOff>
    </xdr:to>
    <xdr:pic>
      <xdr:nvPicPr>
        <xdr:cNvPr id="137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37095" y="0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29845</xdr:rowOff>
    </xdr:to>
    <xdr:pic>
      <xdr:nvPicPr>
        <xdr:cNvPr id="1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46355</xdr:rowOff>
    </xdr:to>
    <xdr:pic>
      <xdr:nvPicPr>
        <xdr:cNvPr id="1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48260</xdr:rowOff>
    </xdr:to>
    <xdr:pic>
      <xdr:nvPicPr>
        <xdr:cNvPr id="1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28575</xdr:rowOff>
    </xdr:to>
    <xdr:pic>
      <xdr:nvPicPr>
        <xdr:cNvPr id="1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46990</xdr:rowOff>
    </xdr:to>
    <xdr:pic>
      <xdr:nvPicPr>
        <xdr:cNvPr id="1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46990</xdr:rowOff>
    </xdr:to>
    <xdr:pic>
      <xdr:nvPicPr>
        <xdr:cNvPr id="14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48895</xdr:rowOff>
    </xdr:to>
    <xdr:pic>
      <xdr:nvPicPr>
        <xdr:cNvPr id="14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47625</xdr:rowOff>
    </xdr:to>
    <xdr:pic>
      <xdr:nvPicPr>
        <xdr:cNvPr id="14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302260</xdr:rowOff>
    </xdr:to>
    <xdr:pic>
      <xdr:nvPicPr>
        <xdr:cNvPr id="146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25129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25</xdr:col>
      <xdr:colOff>1270</xdr:colOff>
      <xdr:row>7</xdr:row>
      <xdr:rowOff>246380</xdr:rowOff>
    </xdr:to>
    <xdr:pic>
      <xdr:nvPicPr>
        <xdr:cNvPr id="147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35655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25</xdr:col>
      <xdr:colOff>1270</xdr:colOff>
      <xdr:row>7</xdr:row>
      <xdr:rowOff>246380</xdr:rowOff>
    </xdr:to>
    <xdr:pic>
      <xdr:nvPicPr>
        <xdr:cNvPr id="148" name="Picture 1"/>
        <xdr:cNvPicPr>
          <a:picLocks noChangeAspect="1"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19937095" y="3565525"/>
          <a:ext cx="1270" cy="24638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25</xdr:col>
      <xdr:colOff>1270</xdr:colOff>
      <xdr:row>7</xdr:row>
      <xdr:rowOff>302260</xdr:rowOff>
    </xdr:to>
    <xdr:pic>
      <xdr:nvPicPr>
        <xdr:cNvPr id="149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9937095" y="35655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25</xdr:col>
      <xdr:colOff>3810</xdr:colOff>
      <xdr:row>7</xdr:row>
      <xdr:rowOff>264795</xdr:rowOff>
    </xdr:to>
    <xdr:pic>
      <xdr:nvPicPr>
        <xdr:cNvPr id="15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35655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25</xdr:col>
      <xdr:colOff>3810</xdr:colOff>
      <xdr:row>7</xdr:row>
      <xdr:rowOff>264795</xdr:rowOff>
    </xdr:to>
    <xdr:pic>
      <xdr:nvPicPr>
        <xdr:cNvPr id="15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9937095" y="35655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7</xdr:row>
      <xdr:rowOff>0</xdr:rowOff>
    </xdr:from>
    <xdr:to>
      <xdr:col>25</xdr:col>
      <xdr:colOff>1270</xdr:colOff>
      <xdr:row>7</xdr:row>
      <xdr:rowOff>304165</xdr:rowOff>
    </xdr:to>
    <xdr:pic>
      <xdr:nvPicPr>
        <xdr:cNvPr id="152" name="Picture 4"/>
        <xdr:cNvPicPr>
          <a:picLocks noChangeAspect="1" noChangeArrowheads="1"/>
        </xdr:cNvPicPr>
      </xdr:nvPicPr>
      <xdr:blipFill>
        <a:blip r:embed="rId8" cstate="print"/>
        <a:srcRect/>
        <a:stretch>
          <a:fillRect/>
        </a:stretch>
      </xdr:blipFill>
      <xdr:spPr>
        <a:xfrm>
          <a:off x="19937095" y="3565525"/>
          <a:ext cx="1270" cy="304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3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4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5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6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57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8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59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0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689610</xdr:colOff>
      <xdr:row>4</xdr:row>
      <xdr:rowOff>264795</xdr:rowOff>
    </xdr:to>
    <xdr:pic>
      <xdr:nvPicPr>
        <xdr:cNvPr id="161" name="Picture 3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37055" y="1355725"/>
          <a:ext cx="3810" cy="2647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4</xdr:row>
      <xdr:rowOff>0</xdr:rowOff>
    </xdr:from>
    <xdr:to>
      <xdr:col>2</xdr:col>
      <xdr:colOff>687070</xdr:colOff>
      <xdr:row>4</xdr:row>
      <xdr:rowOff>302260</xdr:rowOff>
    </xdr:to>
    <xdr:pic>
      <xdr:nvPicPr>
        <xdr:cNvPr id="162" name="Picture 2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837055" y="13557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29210</xdr:rowOff>
    </xdr:to>
    <xdr:pic>
      <xdr:nvPicPr>
        <xdr:cNvPr id="2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46355</xdr:rowOff>
    </xdr:to>
    <xdr:pic>
      <xdr:nvPicPr>
        <xdr:cNvPr id="2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7620</xdr:colOff>
      <xdr:row>2</xdr:row>
      <xdr:rowOff>48260</xdr:rowOff>
    </xdr:to>
    <xdr:pic>
      <xdr:nvPicPr>
        <xdr:cNvPr id="2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27940</xdr:rowOff>
    </xdr:to>
    <xdr:pic>
      <xdr:nvPicPr>
        <xdr:cNvPr id="2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8890</xdr:colOff>
      <xdr:row>2</xdr:row>
      <xdr:rowOff>46990</xdr:rowOff>
    </xdr:to>
    <xdr:pic>
      <xdr:nvPicPr>
        <xdr:cNvPr id="2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29845</xdr:rowOff>
    </xdr:to>
    <xdr:pic>
      <xdr:nvPicPr>
        <xdr:cNvPr id="2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46990</xdr:rowOff>
    </xdr:to>
    <xdr:pic>
      <xdr:nvPicPr>
        <xdr:cNvPr id="2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48895</xdr:rowOff>
    </xdr:to>
    <xdr:pic>
      <xdr:nvPicPr>
        <xdr:cNvPr id="2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28575</xdr:rowOff>
    </xdr:to>
    <xdr:pic>
      <xdr:nvPicPr>
        <xdr:cNvPr id="2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47625</xdr:rowOff>
    </xdr:to>
    <xdr:pic>
      <xdr:nvPicPr>
        <xdr:cNvPr id="2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28575</xdr:rowOff>
    </xdr:to>
    <xdr:pic>
      <xdr:nvPicPr>
        <xdr:cNvPr id="2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45720</xdr:rowOff>
    </xdr:to>
    <xdr:pic>
      <xdr:nvPicPr>
        <xdr:cNvPr id="2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7620</xdr:colOff>
      <xdr:row>2</xdr:row>
      <xdr:rowOff>47625</xdr:rowOff>
    </xdr:to>
    <xdr:pic>
      <xdr:nvPicPr>
        <xdr:cNvPr id="2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27305</xdr:rowOff>
    </xdr:to>
    <xdr:pic>
      <xdr:nvPicPr>
        <xdr:cNvPr id="2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8890</xdr:colOff>
      <xdr:row>2</xdr:row>
      <xdr:rowOff>46355</xdr:rowOff>
    </xdr:to>
    <xdr:pic>
      <xdr:nvPicPr>
        <xdr:cNvPr id="2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29210</xdr:rowOff>
    </xdr:to>
    <xdr:pic>
      <xdr:nvPicPr>
        <xdr:cNvPr id="2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46355</xdr:rowOff>
    </xdr:to>
    <xdr:pic>
      <xdr:nvPicPr>
        <xdr:cNvPr id="2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8255</xdr:colOff>
      <xdr:row>2</xdr:row>
      <xdr:rowOff>48260</xdr:rowOff>
    </xdr:to>
    <xdr:pic>
      <xdr:nvPicPr>
        <xdr:cNvPr id="2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27940</xdr:rowOff>
    </xdr:to>
    <xdr:pic>
      <xdr:nvPicPr>
        <xdr:cNvPr id="2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9525</xdr:colOff>
      <xdr:row>2</xdr:row>
      <xdr:rowOff>46990</xdr:rowOff>
    </xdr:to>
    <xdr:pic>
      <xdr:nvPicPr>
        <xdr:cNvPr id="2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28575</xdr:rowOff>
    </xdr:to>
    <xdr:pic>
      <xdr:nvPicPr>
        <xdr:cNvPr id="2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45720</xdr:rowOff>
    </xdr:to>
    <xdr:pic>
      <xdr:nvPicPr>
        <xdr:cNvPr id="2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47625</xdr:rowOff>
    </xdr:to>
    <xdr:pic>
      <xdr:nvPicPr>
        <xdr:cNvPr id="2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27305</xdr:rowOff>
    </xdr:to>
    <xdr:pic>
      <xdr:nvPicPr>
        <xdr:cNvPr id="27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46355</xdr:rowOff>
    </xdr:to>
    <xdr:pic>
      <xdr:nvPicPr>
        <xdr:cNvPr id="2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29210</xdr:rowOff>
    </xdr:to>
    <xdr:pic>
      <xdr:nvPicPr>
        <xdr:cNvPr id="2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46355</xdr:rowOff>
    </xdr:to>
    <xdr:pic>
      <xdr:nvPicPr>
        <xdr:cNvPr id="2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8255</xdr:colOff>
      <xdr:row>2</xdr:row>
      <xdr:rowOff>48260</xdr:rowOff>
    </xdr:to>
    <xdr:pic>
      <xdr:nvPicPr>
        <xdr:cNvPr id="2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27940</xdr:rowOff>
    </xdr:to>
    <xdr:pic>
      <xdr:nvPicPr>
        <xdr:cNvPr id="28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9525</xdr:colOff>
      <xdr:row>2</xdr:row>
      <xdr:rowOff>46990</xdr:rowOff>
    </xdr:to>
    <xdr:pic>
      <xdr:nvPicPr>
        <xdr:cNvPr id="2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28575</xdr:rowOff>
    </xdr:to>
    <xdr:pic>
      <xdr:nvPicPr>
        <xdr:cNvPr id="2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45720</xdr:rowOff>
    </xdr:to>
    <xdr:pic>
      <xdr:nvPicPr>
        <xdr:cNvPr id="2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</xdr:colOff>
      <xdr:row>0</xdr:row>
      <xdr:rowOff>47625</xdr:rowOff>
    </xdr:to>
    <xdr:pic>
      <xdr:nvPicPr>
        <xdr:cNvPr id="2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27305</xdr:rowOff>
    </xdr:to>
    <xdr:pic>
      <xdr:nvPicPr>
        <xdr:cNvPr id="2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8890</xdr:colOff>
      <xdr:row>0</xdr:row>
      <xdr:rowOff>46355</xdr:rowOff>
    </xdr:to>
    <xdr:pic>
      <xdr:nvPicPr>
        <xdr:cNvPr id="2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29210</xdr:rowOff>
    </xdr:to>
    <xdr:pic>
      <xdr:nvPicPr>
        <xdr:cNvPr id="2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46355</xdr:rowOff>
    </xdr:to>
    <xdr:pic>
      <xdr:nvPicPr>
        <xdr:cNvPr id="2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48260</xdr:rowOff>
    </xdr:to>
    <xdr:pic>
      <xdr:nvPicPr>
        <xdr:cNvPr id="2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27940</xdr:rowOff>
    </xdr:to>
    <xdr:pic>
      <xdr:nvPicPr>
        <xdr:cNvPr id="2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46990</xdr:rowOff>
    </xdr:to>
    <xdr:pic>
      <xdr:nvPicPr>
        <xdr:cNvPr id="2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27940</xdr:rowOff>
    </xdr:to>
    <xdr:pic>
      <xdr:nvPicPr>
        <xdr:cNvPr id="2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45085</xdr:rowOff>
    </xdr:to>
    <xdr:pic>
      <xdr:nvPicPr>
        <xdr:cNvPr id="2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</xdr:colOff>
      <xdr:row>0</xdr:row>
      <xdr:rowOff>46990</xdr:rowOff>
    </xdr:to>
    <xdr:pic>
      <xdr:nvPicPr>
        <xdr:cNvPr id="2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26670</xdr:rowOff>
    </xdr:to>
    <xdr:pic>
      <xdr:nvPicPr>
        <xdr:cNvPr id="2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8890</xdr:colOff>
      <xdr:row>0</xdr:row>
      <xdr:rowOff>45720</xdr:rowOff>
    </xdr:to>
    <xdr:pic>
      <xdr:nvPicPr>
        <xdr:cNvPr id="2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28575</xdr:rowOff>
    </xdr:to>
    <xdr:pic>
      <xdr:nvPicPr>
        <xdr:cNvPr id="2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45720</xdr:rowOff>
    </xdr:to>
    <xdr:pic>
      <xdr:nvPicPr>
        <xdr:cNvPr id="2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47625</xdr:rowOff>
    </xdr:to>
    <xdr:pic>
      <xdr:nvPicPr>
        <xdr:cNvPr id="3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27305</xdr:rowOff>
    </xdr:to>
    <xdr:pic>
      <xdr:nvPicPr>
        <xdr:cNvPr id="3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46355</xdr:rowOff>
    </xdr:to>
    <xdr:pic>
      <xdr:nvPicPr>
        <xdr:cNvPr id="3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27940</xdr:rowOff>
    </xdr:to>
    <xdr:pic>
      <xdr:nvPicPr>
        <xdr:cNvPr id="3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45085</xdr:rowOff>
    </xdr:to>
    <xdr:pic>
      <xdr:nvPicPr>
        <xdr:cNvPr id="3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46990</xdr:rowOff>
    </xdr:to>
    <xdr:pic>
      <xdr:nvPicPr>
        <xdr:cNvPr id="3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26670</xdr:rowOff>
    </xdr:to>
    <xdr:pic>
      <xdr:nvPicPr>
        <xdr:cNvPr id="3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45720</xdr:rowOff>
    </xdr:to>
    <xdr:pic>
      <xdr:nvPicPr>
        <xdr:cNvPr id="3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28575</xdr:rowOff>
    </xdr:to>
    <xdr:pic>
      <xdr:nvPicPr>
        <xdr:cNvPr id="3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45720</xdr:rowOff>
    </xdr:to>
    <xdr:pic>
      <xdr:nvPicPr>
        <xdr:cNvPr id="3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8255</xdr:colOff>
      <xdr:row>0</xdr:row>
      <xdr:rowOff>47625</xdr:rowOff>
    </xdr:to>
    <xdr:pic>
      <xdr:nvPicPr>
        <xdr:cNvPr id="3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27305</xdr:rowOff>
    </xdr:to>
    <xdr:pic>
      <xdr:nvPicPr>
        <xdr:cNvPr id="3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9525</xdr:colOff>
      <xdr:row>0</xdr:row>
      <xdr:rowOff>46355</xdr:rowOff>
    </xdr:to>
    <xdr:pic>
      <xdr:nvPicPr>
        <xdr:cNvPr id="3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7620</xdr:colOff>
      <xdr:row>2</xdr:row>
      <xdr:rowOff>29210</xdr:rowOff>
    </xdr:to>
    <xdr:pic>
      <xdr:nvPicPr>
        <xdr:cNvPr id="3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7747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7620</xdr:colOff>
      <xdr:row>2</xdr:row>
      <xdr:rowOff>46355</xdr:rowOff>
    </xdr:to>
    <xdr:pic>
      <xdr:nvPicPr>
        <xdr:cNvPr id="3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7620</xdr:colOff>
      <xdr:row>2</xdr:row>
      <xdr:rowOff>48260</xdr:rowOff>
    </xdr:to>
    <xdr:pic>
      <xdr:nvPicPr>
        <xdr:cNvPr id="3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8890</xdr:colOff>
      <xdr:row>2</xdr:row>
      <xdr:rowOff>27940</xdr:rowOff>
    </xdr:to>
    <xdr:pic>
      <xdr:nvPicPr>
        <xdr:cNvPr id="3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8890</xdr:colOff>
      <xdr:row>2</xdr:row>
      <xdr:rowOff>46990</xdr:rowOff>
    </xdr:to>
    <xdr:pic>
      <xdr:nvPicPr>
        <xdr:cNvPr id="3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29845</xdr:rowOff>
    </xdr:to>
    <xdr:pic>
      <xdr:nvPicPr>
        <xdr:cNvPr id="3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7747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46990</xdr:rowOff>
    </xdr:to>
    <xdr:pic>
      <xdr:nvPicPr>
        <xdr:cNvPr id="3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48895</xdr:rowOff>
    </xdr:to>
    <xdr:pic>
      <xdr:nvPicPr>
        <xdr:cNvPr id="3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28575</xdr:rowOff>
    </xdr:to>
    <xdr:pic>
      <xdr:nvPicPr>
        <xdr:cNvPr id="3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47625</xdr:rowOff>
    </xdr:to>
    <xdr:pic>
      <xdr:nvPicPr>
        <xdr:cNvPr id="3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7620</xdr:colOff>
      <xdr:row>2</xdr:row>
      <xdr:rowOff>28575</xdr:rowOff>
    </xdr:to>
    <xdr:pic>
      <xdr:nvPicPr>
        <xdr:cNvPr id="3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77470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7620</xdr:colOff>
      <xdr:row>2</xdr:row>
      <xdr:rowOff>45720</xdr:rowOff>
    </xdr:to>
    <xdr:pic>
      <xdr:nvPicPr>
        <xdr:cNvPr id="3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77470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7620</xdr:colOff>
      <xdr:row>2</xdr:row>
      <xdr:rowOff>47625</xdr:rowOff>
    </xdr:to>
    <xdr:pic>
      <xdr:nvPicPr>
        <xdr:cNvPr id="3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77470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8890</xdr:colOff>
      <xdr:row>2</xdr:row>
      <xdr:rowOff>27305</xdr:rowOff>
    </xdr:to>
    <xdr:pic>
      <xdr:nvPicPr>
        <xdr:cNvPr id="35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77470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8890</xdr:colOff>
      <xdr:row>2</xdr:row>
      <xdr:rowOff>46355</xdr:rowOff>
    </xdr:to>
    <xdr:pic>
      <xdr:nvPicPr>
        <xdr:cNvPr id="3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77470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8255</xdr:colOff>
      <xdr:row>2</xdr:row>
      <xdr:rowOff>29210</xdr:rowOff>
    </xdr:to>
    <xdr:pic>
      <xdr:nvPicPr>
        <xdr:cNvPr id="3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8255</xdr:colOff>
      <xdr:row>2</xdr:row>
      <xdr:rowOff>46355</xdr:rowOff>
    </xdr:to>
    <xdr:pic>
      <xdr:nvPicPr>
        <xdr:cNvPr id="3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8255</xdr:colOff>
      <xdr:row>2</xdr:row>
      <xdr:rowOff>48260</xdr:rowOff>
    </xdr:to>
    <xdr:pic>
      <xdr:nvPicPr>
        <xdr:cNvPr id="3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9525</xdr:colOff>
      <xdr:row>2</xdr:row>
      <xdr:rowOff>27940</xdr:rowOff>
    </xdr:to>
    <xdr:pic>
      <xdr:nvPicPr>
        <xdr:cNvPr id="36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</xdr:row>
      <xdr:rowOff>0</xdr:rowOff>
    </xdr:from>
    <xdr:to>
      <xdr:col>24</xdr:col>
      <xdr:colOff>9525</xdr:colOff>
      <xdr:row>2</xdr:row>
      <xdr:rowOff>46990</xdr:rowOff>
    </xdr:to>
    <xdr:pic>
      <xdr:nvPicPr>
        <xdr:cNvPr id="3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28575</xdr:rowOff>
    </xdr:to>
    <xdr:pic>
      <xdr:nvPicPr>
        <xdr:cNvPr id="3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77470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45720</xdr:rowOff>
    </xdr:to>
    <xdr:pic>
      <xdr:nvPicPr>
        <xdr:cNvPr id="3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47625</xdr:rowOff>
    </xdr:to>
    <xdr:pic>
      <xdr:nvPicPr>
        <xdr:cNvPr id="3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27305</xdr:rowOff>
    </xdr:to>
    <xdr:pic>
      <xdr:nvPicPr>
        <xdr:cNvPr id="36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46355</xdr:rowOff>
    </xdr:to>
    <xdr:pic>
      <xdr:nvPicPr>
        <xdr:cNvPr id="3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29210</xdr:rowOff>
    </xdr:to>
    <xdr:pic>
      <xdr:nvPicPr>
        <xdr:cNvPr id="3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7747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46355</xdr:rowOff>
    </xdr:to>
    <xdr:pic>
      <xdr:nvPicPr>
        <xdr:cNvPr id="3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8255</xdr:colOff>
      <xdr:row>2</xdr:row>
      <xdr:rowOff>48260</xdr:rowOff>
    </xdr:to>
    <xdr:pic>
      <xdr:nvPicPr>
        <xdr:cNvPr id="3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7747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27940</xdr:rowOff>
    </xdr:to>
    <xdr:pic>
      <xdr:nvPicPr>
        <xdr:cNvPr id="37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2</xdr:row>
      <xdr:rowOff>0</xdr:rowOff>
    </xdr:from>
    <xdr:to>
      <xdr:col>23</xdr:col>
      <xdr:colOff>9525</xdr:colOff>
      <xdr:row>2</xdr:row>
      <xdr:rowOff>46990</xdr:rowOff>
    </xdr:to>
    <xdr:pic>
      <xdr:nvPicPr>
        <xdr:cNvPr id="3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7747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7620</xdr:colOff>
      <xdr:row>0</xdr:row>
      <xdr:rowOff>28575</xdr:rowOff>
    </xdr:to>
    <xdr:pic>
      <xdr:nvPicPr>
        <xdr:cNvPr id="3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7620</xdr:colOff>
      <xdr:row>0</xdr:row>
      <xdr:rowOff>45720</xdr:rowOff>
    </xdr:to>
    <xdr:pic>
      <xdr:nvPicPr>
        <xdr:cNvPr id="3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7620</xdr:colOff>
      <xdr:row>0</xdr:row>
      <xdr:rowOff>47625</xdr:rowOff>
    </xdr:to>
    <xdr:pic>
      <xdr:nvPicPr>
        <xdr:cNvPr id="3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8890</xdr:colOff>
      <xdr:row>0</xdr:row>
      <xdr:rowOff>27305</xdr:rowOff>
    </xdr:to>
    <xdr:pic>
      <xdr:nvPicPr>
        <xdr:cNvPr id="3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8890</xdr:colOff>
      <xdr:row>0</xdr:row>
      <xdr:rowOff>46355</xdr:rowOff>
    </xdr:to>
    <xdr:pic>
      <xdr:nvPicPr>
        <xdr:cNvPr id="3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29210</xdr:rowOff>
    </xdr:to>
    <xdr:pic>
      <xdr:nvPicPr>
        <xdr:cNvPr id="3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46355</xdr:rowOff>
    </xdr:to>
    <xdr:pic>
      <xdr:nvPicPr>
        <xdr:cNvPr id="3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48260</xdr:rowOff>
    </xdr:to>
    <xdr:pic>
      <xdr:nvPicPr>
        <xdr:cNvPr id="3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27940</xdr:rowOff>
    </xdr:to>
    <xdr:pic>
      <xdr:nvPicPr>
        <xdr:cNvPr id="3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46990</xdr:rowOff>
    </xdr:to>
    <xdr:pic>
      <xdr:nvPicPr>
        <xdr:cNvPr id="3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27940</xdr:rowOff>
    </xdr:to>
    <xdr:pic>
      <xdr:nvPicPr>
        <xdr:cNvPr id="3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0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45085</xdr:rowOff>
    </xdr:to>
    <xdr:pic>
      <xdr:nvPicPr>
        <xdr:cNvPr id="3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7620</xdr:colOff>
      <xdr:row>0</xdr:row>
      <xdr:rowOff>46990</xdr:rowOff>
    </xdr:to>
    <xdr:pic>
      <xdr:nvPicPr>
        <xdr:cNvPr id="3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26670</xdr:rowOff>
    </xdr:to>
    <xdr:pic>
      <xdr:nvPicPr>
        <xdr:cNvPr id="38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8890</xdr:colOff>
      <xdr:row>0</xdr:row>
      <xdr:rowOff>45720</xdr:rowOff>
    </xdr:to>
    <xdr:pic>
      <xdr:nvPicPr>
        <xdr:cNvPr id="3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28575</xdr:rowOff>
    </xdr:to>
    <xdr:pic>
      <xdr:nvPicPr>
        <xdr:cNvPr id="3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45720</xdr:rowOff>
    </xdr:to>
    <xdr:pic>
      <xdr:nvPicPr>
        <xdr:cNvPr id="3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8255</xdr:colOff>
      <xdr:row>0</xdr:row>
      <xdr:rowOff>47625</xdr:rowOff>
    </xdr:to>
    <xdr:pic>
      <xdr:nvPicPr>
        <xdr:cNvPr id="3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27305</xdr:rowOff>
    </xdr:to>
    <xdr:pic>
      <xdr:nvPicPr>
        <xdr:cNvPr id="39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0</xdr:row>
      <xdr:rowOff>0</xdr:rowOff>
    </xdr:from>
    <xdr:to>
      <xdr:col>24</xdr:col>
      <xdr:colOff>9525</xdr:colOff>
      <xdr:row>0</xdr:row>
      <xdr:rowOff>46355</xdr:rowOff>
    </xdr:to>
    <xdr:pic>
      <xdr:nvPicPr>
        <xdr:cNvPr id="3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27940</xdr:rowOff>
    </xdr:to>
    <xdr:pic>
      <xdr:nvPicPr>
        <xdr:cNvPr id="3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45085</xdr:rowOff>
    </xdr:to>
    <xdr:pic>
      <xdr:nvPicPr>
        <xdr:cNvPr id="3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46990</xdr:rowOff>
    </xdr:to>
    <xdr:pic>
      <xdr:nvPicPr>
        <xdr:cNvPr id="3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26670</xdr:rowOff>
    </xdr:to>
    <xdr:pic>
      <xdr:nvPicPr>
        <xdr:cNvPr id="3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45720</xdr:rowOff>
    </xdr:to>
    <xdr:pic>
      <xdr:nvPicPr>
        <xdr:cNvPr id="3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3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3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28575</xdr:rowOff>
    </xdr:to>
    <xdr:pic>
      <xdr:nvPicPr>
        <xdr:cNvPr id="4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0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45720</xdr:rowOff>
    </xdr:to>
    <xdr:pic>
      <xdr:nvPicPr>
        <xdr:cNvPr id="4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8255</xdr:colOff>
      <xdr:row>0</xdr:row>
      <xdr:rowOff>47625</xdr:rowOff>
    </xdr:to>
    <xdr:pic>
      <xdr:nvPicPr>
        <xdr:cNvPr id="4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0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27305</xdr:rowOff>
    </xdr:to>
    <xdr:pic>
      <xdr:nvPicPr>
        <xdr:cNvPr id="4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0</xdr:row>
      <xdr:rowOff>0</xdr:rowOff>
    </xdr:from>
    <xdr:to>
      <xdr:col>23</xdr:col>
      <xdr:colOff>9525</xdr:colOff>
      <xdr:row>0</xdr:row>
      <xdr:rowOff>46355</xdr:rowOff>
    </xdr:to>
    <xdr:pic>
      <xdr:nvPicPr>
        <xdr:cNvPr id="4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0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29210</xdr:rowOff>
    </xdr:to>
    <xdr:pic>
      <xdr:nvPicPr>
        <xdr:cNvPr id="1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46355</xdr:rowOff>
    </xdr:to>
    <xdr:pic>
      <xdr:nvPicPr>
        <xdr:cNvPr id="1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48260</xdr:rowOff>
    </xdr:to>
    <xdr:pic>
      <xdr:nvPicPr>
        <xdr:cNvPr id="1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27940</xdr:rowOff>
    </xdr:to>
    <xdr:pic>
      <xdr:nvPicPr>
        <xdr:cNvPr id="1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46990</xdr:rowOff>
    </xdr:to>
    <xdr:pic>
      <xdr:nvPicPr>
        <xdr:cNvPr id="1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29845</xdr:rowOff>
    </xdr:to>
    <xdr:pic>
      <xdr:nvPicPr>
        <xdr:cNvPr id="1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1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48895</xdr:rowOff>
    </xdr:to>
    <xdr:pic>
      <xdr:nvPicPr>
        <xdr:cNvPr id="1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28575</xdr:rowOff>
    </xdr:to>
    <xdr:pic>
      <xdr:nvPicPr>
        <xdr:cNvPr id="1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47625</xdr:rowOff>
    </xdr:to>
    <xdr:pic>
      <xdr:nvPicPr>
        <xdr:cNvPr id="1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28575</xdr:rowOff>
    </xdr:to>
    <xdr:pic>
      <xdr:nvPicPr>
        <xdr:cNvPr id="1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35655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45720</xdr:rowOff>
    </xdr:to>
    <xdr:pic>
      <xdr:nvPicPr>
        <xdr:cNvPr id="1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47625</xdr:rowOff>
    </xdr:to>
    <xdr:pic>
      <xdr:nvPicPr>
        <xdr:cNvPr id="1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27305</xdr:rowOff>
    </xdr:to>
    <xdr:pic>
      <xdr:nvPicPr>
        <xdr:cNvPr id="1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46355</xdr:rowOff>
    </xdr:to>
    <xdr:pic>
      <xdr:nvPicPr>
        <xdr:cNvPr id="1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29210</xdr:rowOff>
    </xdr:to>
    <xdr:pic>
      <xdr:nvPicPr>
        <xdr:cNvPr id="1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35655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46355</xdr:rowOff>
    </xdr:to>
    <xdr:pic>
      <xdr:nvPicPr>
        <xdr:cNvPr id="1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48260</xdr:rowOff>
    </xdr:to>
    <xdr:pic>
      <xdr:nvPicPr>
        <xdr:cNvPr id="1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27940</xdr:rowOff>
    </xdr:to>
    <xdr:pic>
      <xdr:nvPicPr>
        <xdr:cNvPr id="1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46990</xdr:rowOff>
    </xdr:to>
    <xdr:pic>
      <xdr:nvPicPr>
        <xdr:cNvPr id="1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1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1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1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1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1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29210</xdr:rowOff>
    </xdr:to>
    <xdr:pic>
      <xdr:nvPicPr>
        <xdr:cNvPr id="1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46355</xdr:rowOff>
    </xdr:to>
    <xdr:pic>
      <xdr:nvPicPr>
        <xdr:cNvPr id="1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48260</xdr:rowOff>
    </xdr:to>
    <xdr:pic>
      <xdr:nvPicPr>
        <xdr:cNvPr id="1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27940</xdr:rowOff>
    </xdr:to>
    <xdr:pic>
      <xdr:nvPicPr>
        <xdr:cNvPr id="1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1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28575</xdr:rowOff>
    </xdr:to>
    <xdr:pic>
      <xdr:nvPicPr>
        <xdr:cNvPr id="1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45720</xdr:rowOff>
    </xdr:to>
    <xdr:pic>
      <xdr:nvPicPr>
        <xdr:cNvPr id="1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7620</xdr:colOff>
      <xdr:row>7</xdr:row>
      <xdr:rowOff>47625</xdr:rowOff>
    </xdr:to>
    <xdr:pic>
      <xdr:nvPicPr>
        <xdr:cNvPr id="1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27305</xdr:rowOff>
    </xdr:to>
    <xdr:pic>
      <xdr:nvPicPr>
        <xdr:cNvPr id="19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8890</xdr:colOff>
      <xdr:row>7</xdr:row>
      <xdr:rowOff>46355</xdr:rowOff>
    </xdr:to>
    <xdr:pic>
      <xdr:nvPicPr>
        <xdr:cNvPr id="1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29210</xdr:rowOff>
    </xdr:to>
    <xdr:pic>
      <xdr:nvPicPr>
        <xdr:cNvPr id="1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46355</xdr:rowOff>
    </xdr:to>
    <xdr:pic>
      <xdr:nvPicPr>
        <xdr:cNvPr id="1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48260</xdr:rowOff>
    </xdr:to>
    <xdr:pic>
      <xdr:nvPicPr>
        <xdr:cNvPr id="2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27940</xdr:rowOff>
    </xdr:to>
    <xdr:pic>
      <xdr:nvPicPr>
        <xdr:cNvPr id="20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46990</xdr:rowOff>
    </xdr:to>
    <xdr:pic>
      <xdr:nvPicPr>
        <xdr:cNvPr id="2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27940</xdr:rowOff>
    </xdr:to>
    <xdr:pic>
      <xdr:nvPicPr>
        <xdr:cNvPr id="2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3565525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45085</xdr:rowOff>
    </xdr:to>
    <xdr:pic>
      <xdr:nvPicPr>
        <xdr:cNvPr id="2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7620</xdr:colOff>
      <xdr:row>7</xdr:row>
      <xdr:rowOff>46990</xdr:rowOff>
    </xdr:to>
    <xdr:pic>
      <xdr:nvPicPr>
        <xdr:cNvPr id="2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26670</xdr:rowOff>
    </xdr:to>
    <xdr:pic>
      <xdr:nvPicPr>
        <xdr:cNvPr id="20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8890</xdr:colOff>
      <xdr:row>7</xdr:row>
      <xdr:rowOff>45720</xdr:rowOff>
    </xdr:to>
    <xdr:pic>
      <xdr:nvPicPr>
        <xdr:cNvPr id="2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28575</xdr:rowOff>
    </xdr:to>
    <xdr:pic>
      <xdr:nvPicPr>
        <xdr:cNvPr id="2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1380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45720</xdr:rowOff>
    </xdr:to>
    <xdr:pic>
      <xdr:nvPicPr>
        <xdr:cNvPr id="2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8255</xdr:colOff>
      <xdr:row>7</xdr:row>
      <xdr:rowOff>47625</xdr:rowOff>
    </xdr:to>
    <xdr:pic>
      <xdr:nvPicPr>
        <xdr:cNvPr id="2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1380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27305</xdr:rowOff>
    </xdr:to>
    <xdr:pic>
      <xdr:nvPicPr>
        <xdr:cNvPr id="21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46355</xdr:rowOff>
    </xdr:to>
    <xdr:pic>
      <xdr:nvPicPr>
        <xdr:cNvPr id="2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1380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27940</xdr:rowOff>
    </xdr:to>
    <xdr:pic>
      <xdr:nvPicPr>
        <xdr:cNvPr id="2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45085</xdr:rowOff>
    </xdr:to>
    <xdr:pic>
      <xdr:nvPicPr>
        <xdr:cNvPr id="2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46990</xdr:rowOff>
    </xdr:to>
    <xdr:pic>
      <xdr:nvPicPr>
        <xdr:cNvPr id="2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26670</xdr:rowOff>
    </xdr:to>
    <xdr:pic>
      <xdr:nvPicPr>
        <xdr:cNvPr id="2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45720</xdr:rowOff>
    </xdr:to>
    <xdr:pic>
      <xdr:nvPicPr>
        <xdr:cNvPr id="2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2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2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2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2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2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2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2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3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3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3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3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4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4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28575</xdr:rowOff>
    </xdr:to>
    <xdr:pic>
      <xdr:nvPicPr>
        <xdr:cNvPr id="2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45720</xdr:rowOff>
    </xdr:to>
    <xdr:pic>
      <xdr:nvPicPr>
        <xdr:cNvPr id="2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8255</xdr:colOff>
      <xdr:row>7</xdr:row>
      <xdr:rowOff>47625</xdr:rowOff>
    </xdr:to>
    <xdr:pic>
      <xdr:nvPicPr>
        <xdr:cNvPr id="2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27305</xdr:rowOff>
    </xdr:to>
    <xdr:pic>
      <xdr:nvPicPr>
        <xdr:cNvPr id="25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9525</xdr:colOff>
      <xdr:row>7</xdr:row>
      <xdr:rowOff>46355</xdr:rowOff>
    </xdr:to>
    <xdr:pic>
      <xdr:nvPicPr>
        <xdr:cNvPr id="2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7620</xdr:colOff>
      <xdr:row>7</xdr:row>
      <xdr:rowOff>29210</xdr:rowOff>
    </xdr:to>
    <xdr:pic>
      <xdr:nvPicPr>
        <xdr:cNvPr id="43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7620</xdr:colOff>
      <xdr:row>7</xdr:row>
      <xdr:rowOff>46355</xdr:rowOff>
    </xdr:to>
    <xdr:pic>
      <xdr:nvPicPr>
        <xdr:cNvPr id="43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7620</xdr:colOff>
      <xdr:row>7</xdr:row>
      <xdr:rowOff>48260</xdr:rowOff>
    </xdr:to>
    <xdr:pic>
      <xdr:nvPicPr>
        <xdr:cNvPr id="43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8890</xdr:colOff>
      <xdr:row>7</xdr:row>
      <xdr:rowOff>27940</xdr:rowOff>
    </xdr:to>
    <xdr:pic>
      <xdr:nvPicPr>
        <xdr:cNvPr id="43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8890</xdr:colOff>
      <xdr:row>7</xdr:row>
      <xdr:rowOff>46990</xdr:rowOff>
    </xdr:to>
    <xdr:pic>
      <xdr:nvPicPr>
        <xdr:cNvPr id="43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29845</xdr:rowOff>
    </xdr:to>
    <xdr:pic>
      <xdr:nvPicPr>
        <xdr:cNvPr id="43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46990</xdr:rowOff>
    </xdr:to>
    <xdr:pic>
      <xdr:nvPicPr>
        <xdr:cNvPr id="43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48895</xdr:rowOff>
    </xdr:to>
    <xdr:pic>
      <xdr:nvPicPr>
        <xdr:cNvPr id="44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28575</xdr:rowOff>
    </xdr:to>
    <xdr:pic>
      <xdr:nvPicPr>
        <xdr:cNvPr id="44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47625</xdr:rowOff>
    </xdr:to>
    <xdr:pic>
      <xdr:nvPicPr>
        <xdr:cNvPr id="44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7620</xdr:colOff>
      <xdr:row>7</xdr:row>
      <xdr:rowOff>28575</xdr:rowOff>
    </xdr:to>
    <xdr:pic>
      <xdr:nvPicPr>
        <xdr:cNvPr id="44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35655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7620</xdr:colOff>
      <xdr:row>7</xdr:row>
      <xdr:rowOff>45720</xdr:rowOff>
    </xdr:to>
    <xdr:pic>
      <xdr:nvPicPr>
        <xdr:cNvPr id="44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7620</xdr:colOff>
      <xdr:row>7</xdr:row>
      <xdr:rowOff>47625</xdr:rowOff>
    </xdr:to>
    <xdr:pic>
      <xdr:nvPicPr>
        <xdr:cNvPr id="44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8890</xdr:colOff>
      <xdr:row>7</xdr:row>
      <xdr:rowOff>27305</xdr:rowOff>
    </xdr:to>
    <xdr:pic>
      <xdr:nvPicPr>
        <xdr:cNvPr id="44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8890</xdr:colOff>
      <xdr:row>7</xdr:row>
      <xdr:rowOff>46355</xdr:rowOff>
    </xdr:to>
    <xdr:pic>
      <xdr:nvPicPr>
        <xdr:cNvPr id="44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8255</xdr:colOff>
      <xdr:row>7</xdr:row>
      <xdr:rowOff>29210</xdr:rowOff>
    </xdr:to>
    <xdr:pic>
      <xdr:nvPicPr>
        <xdr:cNvPr id="44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35655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8255</xdr:colOff>
      <xdr:row>7</xdr:row>
      <xdr:rowOff>46355</xdr:rowOff>
    </xdr:to>
    <xdr:pic>
      <xdr:nvPicPr>
        <xdr:cNvPr id="44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8255</xdr:colOff>
      <xdr:row>7</xdr:row>
      <xdr:rowOff>48260</xdr:rowOff>
    </xdr:to>
    <xdr:pic>
      <xdr:nvPicPr>
        <xdr:cNvPr id="45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9525</xdr:colOff>
      <xdr:row>7</xdr:row>
      <xdr:rowOff>27940</xdr:rowOff>
    </xdr:to>
    <xdr:pic>
      <xdr:nvPicPr>
        <xdr:cNvPr id="45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9525</xdr:colOff>
      <xdr:row>7</xdr:row>
      <xdr:rowOff>46990</xdr:rowOff>
    </xdr:to>
    <xdr:pic>
      <xdr:nvPicPr>
        <xdr:cNvPr id="45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45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45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45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45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45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29210</xdr:rowOff>
    </xdr:to>
    <xdr:pic>
      <xdr:nvPicPr>
        <xdr:cNvPr id="45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46355</xdr:rowOff>
    </xdr:to>
    <xdr:pic>
      <xdr:nvPicPr>
        <xdr:cNvPr id="45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48260</xdr:rowOff>
    </xdr:to>
    <xdr:pic>
      <xdr:nvPicPr>
        <xdr:cNvPr id="46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27940</xdr:rowOff>
    </xdr:to>
    <xdr:pic>
      <xdr:nvPicPr>
        <xdr:cNvPr id="46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46990</xdr:rowOff>
    </xdr:to>
    <xdr:pic>
      <xdr:nvPicPr>
        <xdr:cNvPr id="46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7620</xdr:colOff>
      <xdr:row>7</xdr:row>
      <xdr:rowOff>28575</xdr:rowOff>
    </xdr:to>
    <xdr:pic>
      <xdr:nvPicPr>
        <xdr:cNvPr id="46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7620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7620</xdr:colOff>
      <xdr:row>7</xdr:row>
      <xdr:rowOff>45720</xdr:rowOff>
    </xdr:to>
    <xdr:pic>
      <xdr:nvPicPr>
        <xdr:cNvPr id="46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7620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7620</xdr:colOff>
      <xdr:row>7</xdr:row>
      <xdr:rowOff>47625</xdr:rowOff>
    </xdr:to>
    <xdr:pic>
      <xdr:nvPicPr>
        <xdr:cNvPr id="46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7620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8890</xdr:colOff>
      <xdr:row>7</xdr:row>
      <xdr:rowOff>27305</xdr:rowOff>
    </xdr:to>
    <xdr:pic>
      <xdr:nvPicPr>
        <xdr:cNvPr id="46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8890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8890</xdr:colOff>
      <xdr:row>7</xdr:row>
      <xdr:rowOff>46355</xdr:rowOff>
    </xdr:to>
    <xdr:pic>
      <xdr:nvPicPr>
        <xdr:cNvPr id="46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8890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29210</xdr:rowOff>
    </xdr:to>
    <xdr:pic>
      <xdr:nvPicPr>
        <xdr:cNvPr id="46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46355</xdr:rowOff>
    </xdr:to>
    <xdr:pic>
      <xdr:nvPicPr>
        <xdr:cNvPr id="46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48260</xdr:rowOff>
    </xdr:to>
    <xdr:pic>
      <xdr:nvPicPr>
        <xdr:cNvPr id="47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27940</xdr:rowOff>
    </xdr:to>
    <xdr:pic>
      <xdr:nvPicPr>
        <xdr:cNvPr id="47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46990</xdr:rowOff>
    </xdr:to>
    <xdr:pic>
      <xdr:nvPicPr>
        <xdr:cNvPr id="47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7620</xdr:colOff>
      <xdr:row>7</xdr:row>
      <xdr:rowOff>27940</xdr:rowOff>
    </xdr:to>
    <xdr:pic>
      <xdr:nvPicPr>
        <xdr:cNvPr id="47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3565525"/>
          <a:ext cx="762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7620</xdr:colOff>
      <xdr:row>7</xdr:row>
      <xdr:rowOff>45085</xdr:rowOff>
    </xdr:to>
    <xdr:pic>
      <xdr:nvPicPr>
        <xdr:cNvPr id="47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7620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7620</xdr:colOff>
      <xdr:row>7</xdr:row>
      <xdr:rowOff>46990</xdr:rowOff>
    </xdr:to>
    <xdr:pic>
      <xdr:nvPicPr>
        <xdr:cNvPr id="47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762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8890</xdr:colOff>
      <xdr:row>7</xdr:row>
      <xdr:rowOff>26670</xdr:rowOff>
    </xdr:to>
    <xdr:pic>
      <xdr:nvPicPr>
        <xdr:cNvPr id="476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8890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8890</xdr:colOff>
      <xdr:row>7</xdr:row>
      <xdr:rowOff>45720</xdr:rowOff>
    </xdr:to>
    <xdr:pic>
      <xdr:nvPicPr>
        <xdr:cNvPr id="47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889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8255</xdr:colOff>
      <xdr:row>7</xdr:row>
      <xdr:rowOff>28575</xdr:rowOff>
    </xdr:to>
    <xdr:pic>
      <xdr:nvPicPr>
        <xdr:cNvPr id="47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2512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8255</xdr:colOff>
      <xdr:row>7</xdr:row>
      <xdr:rowOff>45720</xdr:rowOff>
    </xdr:to>
    <xdr:pic>
      <xdr:nvPicPr>
        <xdr:cNvPr id="47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8255</xdr:colOff>
      <xdr:row>7</xdr:row>
      <xdr:rowOff>47625</xdr:rowOff>
    </xdr:to>
    <xdr:pic>
      <xdr:nvPicPr>
        <xdr:cNvPr id="48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2512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9525</xdr:colOff>
      <xdr:row>7</xdr:row>
      <xdr:rowOff>27305</xdr:rowOff>
    </xdr:to>
    <xdr:pic>
      <xdr:nvPicPr>
        <xdr:cNvPr id="481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7</xdr:row>
      <xdr:rowOff>0</xdr:rowOff>
    </xdr:from>
    <xdr:to>
      <xdr:col>24</xdr:col>
      <xdr:colOff>9525</xdr:colOff>
      <xdr:row>7</xdr:row>
      <xdr:rowOff>46355</xdr:rowOff>
    </xdr:to>
    <xdr:pic>
      <xdr:nvPicPr>
        <xdr:cNvPr id="48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2512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27940</xdr:rowOff>
    </xdr:to>
    <xdr:pic>
      <xdr:nvPicPr>
        <xdr:cNvPr id="48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45085</xdr:rowOff>
    </xdr:to>
    <xdr:pic>
      <xdr:nvPicPr>
        <xdr:cNvPr id="48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46990</xdr:rowOff>
    </xdr:to>
    <xdr:pic>
      <xdr:nvPicPr>
        <xdr:cNvPr id="48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26670</xdr:rowOff>
    </xdr:to>
    <xdr:pic>
      <xdr:nvPicPr>
        <xdr:cNvPr id="48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66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45720</xdr:rowOff>
    </xdr:to>
    <xdr:pic>
      <xdr:nvPicPr>
        <xdr:cNvPr id="48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48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48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49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49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49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49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49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49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49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49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49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49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0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0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0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0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0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0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0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0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0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0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1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1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1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13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14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15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16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17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28575</xdr:rowOff>
    </xdr:to>
    <xdr:pic>
      <xdr:nvPicPr>
        <xdr:cNvPr id="518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565495" y="3565525"/>
          <a:ext cx="825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45720</xdr:rowOff>
    </xdr:to>
    <xdr:pic>
      <xdr:nvPicPr>
        <xdr:cNvPr id="519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8255</xdr:colOff>
      <xdr:row>7</xdr:row>
      <xdr:rowOff>47625</xdr:rowOff>
    </xdr:to>
    <xdr:pic>
      <xdr:nvPicPr>
        <xdr:cNvPr id="520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565495" y="3565525"/>
          <a:ext cx="825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27305</xdr:rowOff>
    </xdr:to>
    <xdr:pic>
      <xdr:nvPicPr>
        <xdr:cNvPr id="521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7</xdr:row>
      <xdr:rowOff>0</xdr:rowOff>
    </xdr:from>
    <xdr:to>
      <xdr:col>23</xdr:col>
      <xdr:colOff>9525</xdr:colOff>
      <xdr:row>7</xdr:row>
      <xdr:rowOff>46355</xdr:rowOff>
    </xdr:to>
    <xdr:pic>
      <xdr:nvPicPr>
        <xdr:cNvPr id="522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565495" y="3565525"/>
          <a:ext cx="952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C22"/>
  <sheetViews>
    <sheetView tabSelected="1" view="pageBreakPreview" zoomScaleNormal="100" workbookViewId="0">
      <selection activeCell="B5" sqref="B5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3.125" style="5" customWidth="1"/>
    <col min="4" max="4" width="2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7.5583333333333" style="2" customWidth="1"/>
    <col min="12" max="12" width="11.375" style="2" customWidth="1"/>
    <col min="13" max="21" width="9" style="2"/>
    <col min="22" max="22" width="9.25" style="2"/>
    <col min="23" max="34" width="9" style="2"/>
    <col min="35" max="35" width="9.625" style="2"/>
    <col min="36" max="36" width="9" style="2"/>
    <col min="37" max="38" width="9.625" style="2"/>
    <col min="39" max="39" width="11.125" style="2"/>
    <col min="40" max="41" width="9" style="2"/>
    <col min="42" max="42" width="12.125" style="2"/>
    <col min="43" max="43" width="9" style="2"/>
    <col min="44" max="45" width="12.875" style="2"/>
    <col min="46" max="46" width="9" style="2"/>
    <col min="47" max="47" width="12.875" style="2"/>
    <col min="48" max="48" width="9" style="2"/>
    <col min="49" max="49" width="12.875" style="2"/>
    <col min="50" max="50" width="9" style="2"/>
    <col min="51" max="51" width="10.375" style="7"/>
    <col min="52" max="16384" width="9" style="7"/>
  </cols>
  <sheetData>
    <row r="1" s="1" customFormat="1" ht="36" customHeight="1" spans="1:5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="2" customFormat="1" ht="25" customHeight="1" spans="1:55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</row>
    <row r="3" s="2" customFormat="1" ht="18.75" spans="1:5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="2" customFormat="1" ht="27" spans="1:55">
      <c r="A4" s="14" t="s">
        <v>3</v>
      </c>
      <c r="B4" s="15" t="s">
        <v>4</v>
      </c>
      <c r="C4" s="16" t="s">
        <v>5</v>
      </c>
      <c r="D4" s="16" t="s">
        <v>6</v>
      </c>
      <c r="E4" s="17" t="s">
        <v>7</v>
      </c>
      <c r="F4" s="18" t="s">
        <v>8</v>
      </c>
      <c r="G4" s="14" t="s">
        <v>9</v>
      </c>
      <c r="H4" s="15" t="s">
        <v>10</v>
      </c>
      <c r="I4" s="15" t="s">
        <v>11</v>
      </c>
      <c r="J4" s="15" t="s">
        <v>12</v>
      </c>
      <c r="K4" s="14" t="s">
        <v>13</v>
      </c>
      <c r="N4" s="19" t="s">
        <v>3</v>
      </c>
      <c r="O4" s="20" t="s">
        <v>14</v>
      </c>
      <c r="P4" s="20" t="s">
        <v>15</v>
      </c>
      <c r="Q4" s="20" t="s">
        <v>16</v>
      </c>
      <c r="R4" s="20" t="s">
        <v>17</v>
      </c>
      <c r="S4" s="20" t="s">
        <v>18</v>
      </c>
      <c r="T4" s="20" t="s">
        <v>19</v>
      </c>
      <c r="U4" s="20" t="s">
        <v>20</v>
      </c>
      <c r="V4" s="20" t="s">
        <v>21</v>
      </c>
      <c r="W4" s="20" t="s">
        <v>22</v>
      </c>
      <c r="X4" s="20" t="s">
        <v>23</v>
      </c>
      <c r="Y4" s="20" t="s">
        <v>6</v>
      </c>
      <c r="Z4" s="20" t="s">
        <v>24</v>
      </c>
      <c r="AA4" s="19" t="s">
        <v>25</v>
      </c>
      <c r="AB4" s="19" t="s">
        <v>26</v>
      </c>
      <c r="AC4" s="19" t="s">
        <v>27</v>
      </c>
      <c r="AD4" s="20" t="s">
        <v>28</v>
      </c>
      <c r="AE4" s="20" t="s">
        <v>29</v>
      </c>
      <c r="AF4" s="20" t="s">
        <v>30</v>
      </c>
      <c r="AG4" s="20" t="s">
        <v>31</v>
      </c>
      <c r="AH4" s="20" t="s">
        <v>32</v>
      </c>
      <c r="AI4" s="20" t="s">
        <v>33</v>
      </c>
      <c r="AJ4" s="20" t="s">
        <v>34</v>
      </c>
      <c r="AK4" s="20" t="s">
        <v>12</v>
      </c>
      <c r="AL4" s="20" t="s">
        <v>35</v>
      </c>
      <c r="AM4" s="19" t="s">
        <v>36</v>
      </c>
      <c r="AN4" s="21" t="s">
        <v>37</v>
      </c>
      <c r="AO4" s="20" t="s">
        <v>38</v>
      </c>
      <c r="AP4" s="20" t="s">
        <v>39</v>
      </c>
      <c r="AQ4" s="20" t="s">
        <v>40</v>
      </c>
      <c r="AR4" s="20" t="s">
        <v>41</v>
      </c>
      <c r="AS4" s="20" t="s">
        <v>42</v>
      </c>
      <c r="AT4" s="20" t="s">
        <v>43</v>
      </c>
      <c r="AU4" s="20" t="s">
        <v>44</v>
      </c>
      <c r="AV4" s="20" t="s">
        <v>45</v>
      </c>
      <c r="AW4" s="20" t="s">
        <v>46</v>
      </c>
      <c r="AX4" s="20" t="s">
        <v>47</v>
      </c>
      <c r="AY4" s="21" t="s">
        <v>48</v>
      </c>
      <c r="AZ4" s="20" t="s">
        <v>49</v>
      </c>
      <c r="BA4" s="22" t="s">
        <v>50</v>
      </c>
      <c r="BB4" s="23" t="s">
        <v>51</v>
      </c>
      <c r="BC4" s="19" t="s">
        <v>52</v>
      </c>
    </row>
    <row r="5" s="3" customFormat="1" ht="58" customHeight="1" spans="1:55">
      <c r="A5" s="16">
        <v>1</v>
      </c>
      <c r="B5" s="24" t="s">
        <v>53</v>
      </c>
      <c r="C5" s="25" t="s">
        <v>54</v>
      </c>
      <c r="D5" s="26" t="s">
        <v>55</v>
      </c>
      <c r="E5" s="24" t="s">
        <v>56</v>
      </c>
      <c r="F5" s="24">
        <v>2</v>
      </c>
      <c r="G5" s="16"/>
      <c r="H5" s="16"/>
      <c r="I5" s="16"/>
      <c r="J5" s="16"/>
      <c r="K5" s="16"/>
      <c r="L5" s="27"/>
      <c r="M5" s="27"/>
      <c r="N5" s="28">
        <v>65</v>
      </c>
      <c r="O5" s="24" t="s">
        <v>57</v>
      </c>
      <c r="P5" s="24" t="s">
        <v>58</v>
      </c>
      <c r="Q5" s="24" t="s">
        <v>59</v>
      </c>
      <c r="R5" s="24" t="s">
        <v>60</v>
      </c>
      <c r="S5" s="24">
        <v>301</v>
      </c>
      <c r="T5" s="24" t="s">
        <v>61</v>
      </c>
      <c r="U5" s="24" t="s">
        <v>62</v>
      </c>
      <c r="V5" s="24">
        <v>301102926</v>
      </c>
      <c r="W5" s="24" t="s">
        <v>53</v>
      </c>
      <c r="X5" s="25" t="s">
        <v>54</v>
      </c>
      <c r="Y5" s="26" t="s">
        <v>55</v>
      </c>
      <c r="Z5" s="24" t="s">
        <v>56</v>
      </c>
      <c r="AA5" s="24">
        <v>2</v>
      </c>
      <c r="AB5" s="24">
        <v>0</v>
      </c>
      <c r="AC5" s="28">
        <v>2</v>
      </c>
      <c r="AD5" s="24" t="s">
        <v>63</v>
      </c>
      <c r="AE5" s="24" t="s">
        <v>64</v>
      </c>
      <c r="AF5" s="24" t="s">
        <v>65</v>
      </c>
      <c r="AG5" s="24" t="s">
        <v>66</v>
      </c>
      <c r="AH5" s="24" t="s">
        <v>65</v>
      </c>
      <c r="AI5" s="24" t="s">
        <v>65</v>
      </c>
      <c r="AJ5" s="24" t="s">
        <v>65</v>
      </c>
      <c r="AK5" s="24" t="s">
        <v>65</v>
      </c>
      <c r="AL5" s="24" t="s">
        <v>67</v>
      </c>
      <c r="AM5" s="24">
        <v>13739531661</v>
      </c>
      <c r="AN5" s="24" t="s">
        <v>68</v>
      </c>
      <c r="AO5" s="24" t="s">
        <v>69</v>
      </c>
      <c r="AP5" s="24" t="s">
        <v>70</v>
      </c>
      <c r="AQ5" s="24" t="s">
        <v>65</v>
      </c>
      <c r="AR5" s="24" t="s">
        <v>65</v>
      </c>
      <c r="AS5" s="24" t="s">
        <v>67</v>
      </c>
      <c r="AT5" s="29" t="s">
        <v>71</v>
      </c>
      <c r="AU5" s="30">
        <v>46247</v>
      </c>
      <c r="AV5" s="24" t="s">
        <v>72</v>
      </c>
      <c r="AW5" s="24" t="s">
        <v>73</v>
      </c>
      <c r="AX5" s="24" t="s">
        <v>74</v>
      </c>
      <c r="AY5" s="31">
        <v>46251</v>
      </c>
      <c r="AZ5" s="24"/>
      <c r="BA5" s="24"/>
      <c r="BB5" s="24"/>
      <c r="BC5" s="24"/>
    </row>
    <row r="6" s="3" customFormat="1" ht="58" customHeight="1" spans="1:55">
      <c r="A6" s="16">
        <v>2</v>
      </c>
      <c r="B6" s="24" t="s">
        <v>75</v>
      </c>
      <c r="C6" s="24" t="s">
        <v>76</v>
      </c>
      <c r="D6" s="24" t="s">
        <v>77</v>
      </c>
      <c r="E6" s="24" t="s">
        <v>78</v>
      </c>
      <c r="F6" s="24">
        <v>1</v>
      </c>
      <c r="G6" s="16"/>
      <c r="H6" s="16"/>
      <c r="I6" s="16"/>
      <c r="J6" s="16"/>
      <c r="K6" s="16"/>
      <c r="L6" s="27"/>
      <c r="M6" s="27"/>
      <c r="N6" s="28">
        <v>80</v>
      </c>
      <c r="O6" s="24" t="s">
        <v>79</v>
      </c>
      <c r="P6" s="24" t="s">
        <v>58</v>
      </c>
      <c r="Q6" s="24" t="s">
        <v>80</v>
      </c>
      <c r="R6" s="24" t="s">
        <v>81</v>
      </c>
      <c r="S6" s="24">
        <v>201</v>
      </c>
      <c r="T6" s="24" t="s">
        <v>82</v>
      </c>
      <c r="U6" s="24" t="s">
        <v>83</v>
      </c>
      <c r="V6" s="24">
        <v>201102723</v>
      </c>
      <c r="W6" s="24" t="s">
        <v>75</v>
      </c>
      <c r="X6" s="24" t="s">
        <v>76</v>
      </c>
      <c r="Y6" s="24"/>
      <c r="Z6" s="24" t="s">
        <v>78</v>
      </c>
      <c r="AA6" s="24">
        <v>1</v>
      </c>
      <c r="AB6" s="24">
        <v>0</v>
      </c>
      <c r="AC6" s="28">
        <v>1</v>
      </c>
      <c r="AD6" s="24" t="s">
        <v>63</v>
      </c>
      <c r="AE6" s="24" t="s">
        <v>84</v>
      </c>
      <c r="AF6" s="24"/>
      <c r="AG6" s="24" t="s">
        <v>85</v>
      </c>
      <c r="AH6" s="24"/>
      <c r="AI6" s="24"/>
      <c r="AJ6" s="24"/>
      <c r="AK6" s="24"/>
      <c r="AL6" s="24" t="s">
        <v>86</v>
      </c>
      <c r="AM6" s="24">
        <v>13469654376</v>
      </c>
      <c r="AN6" s="30">
        <v>46285</v>
      </c>
      <c r="AO6" s="24" t="s">
        <v>69</v>
      </c>
      <c r="AP6" s="24" t="s">
        <v>87</v>
      </c>
      <c r="AQ6" s="24"/>
      <c r="AR6" s="24"/>
      <c r="AS6" s="24" t="s">
        <v>88</v>
      </c>
      <c r="AT6" s="29">
        <v>46226.6900925926</v>
      </c>
      <c r="AU6" s="30">
        <v>46247</v>
      </c>
      <c r="AV6" s="24" t="s">
        <v>89</v>
      </c>
      <c r="AW6" s="32">
        <v>46226.7465972222</v>
      </c>
      <c r="AX6" s="24" t="s">
        <v>74</v>
      </c>
      <c r="AY6" s="31">
        <v>46251</v>
      </c>
      <c r="AZ6" s="24"/>
      <c r="BA6" s="24"/>
      <c r="BB6" s="24"/>
      <c r="BC6" s="24"/>
    </row>
    <row r="7" s="3" customFormat="1" ht="58" customHeight="1" spans="1:55">
      <c r="A7" s="16">
        <v>3</v>
      </c>
      <c r="B7" s="24" t="s">
        <v>90</v>
      </c>
      <c r="C7" s="24" t="s">
        <v>91</v>
      </c>
      <c r="D7" s="24" t="s">
        <v>77</v>
      </c>
      <c r="E7" s="24" t="s">
        <v>78</v>
      </c>
      <c r="F7" s="24">
        <v>2</v>
      </c>
      <c r="G7" s="16"/>
      <c r="H7" s="16"/>
      <c r="I7" s="16"/>
      <c r="J7" s="16"/>
      <c r="K7" s="16"/>
      <c r="L7" s="27"/>
      <c r="M7" s="27"/>
      <c r="N7" s="28">
        <v>81</v>
      </c>
      <c r="O7" s="24" t="s">
        <v>92</v>
      </c>
      <c r="P7" s="24" t="s">
        <v>58</v>
      </c>
      <c r="Q7" s="24" t="s">
        <v>80</v>
      </c>
      <c r="R7" s="24" t="s">
        <v>81</v>
      </c>
      <c r="S7" s="24">
        <v>22321</v>
      </c>
      <c r="T7" s="24" t="s">
        <v>82</v>
      </c>
      <c r="U7" s="24" t="s">
        <v>83</v>
      </c>
      <c r="V7" s="24">
        <v>223040159</v>
      </c>
      <c r="W7" s="24" t="s">
        <v>90</v>
      </c>
      <c r="X7" s="24" t="s">
        <v>91</v>
      </c>
      <c r="Y7" s="24"/>
      <c r="Z7" s="24" t="s">
        <v>78</v>
      </c>
      <c r="AA7" s="24">
        <v>2</v>
      </c>
      <c r="AB7" s="24">
        <v>0</v>
      </c>
      <c r="AC7" s="28">
        <v>2</v>
      </c>
      <c r="AD7" s="24" t="s">
        <v>93</v>
      </c>
      <c r="AE7" s="24" t="s">
        <v>94</v>
      </c>
      <c r="AF7" s="24"/>
      <c r="AG7" s="24" t="s">
        <v>85</v>
      </c>
      <c r="AH7" s="24"/>
      <c r="AI7" s="24"/>
      <c r="AJ7" s="24"/>
      <c r="AK7" s="24"/>
      <c r="AL7" s="24" t="s">
        <v>86</v>
      </c>
      <c r="AM7" s="24">
        <v>13469654376</v>
      </c>
      <c r="AN7" s="30">
        <v>46285</v>
      </c>
      <c r="AO7" s="24" t="s">
        <v>69</v>
      </c>
      <c r="AP7" s="33" t="s">
        <v>95</v>
      </c>
      <c r="AQ7" s="24"/>
      <c r="AR7" s="24"/>
      <c r="AS7" s="24" t="s">
        <v>88</v>
      </c>
      <c r="AT7" s="29">
        <v>46226.6900925926</v>
      </c>
      <c r="AU7" s="30">
        <v>46247</v>
      </c>
      <c r="AV7" s="24" t="s">
        <v>89</v>
      </c>
      <c r="AW7" s="32">
        <v>46226.7466087963</v>
      </c>
      <c r="AX7" s="24" t="s">
        <v>96</v>
      </c>
      <c r="AY7" s="31">
        <v>46251</v>
      </c>
      <c r="AZ7" s="24"/>
      <c r="BA7" s="34"/>
      <c r="BB7" s="34"/>
      <c r="BC7" s="34"/>
    </row>
    <row r="8" s="3" customFormat="1" ht="30" customHeight="1" spans="1:55">
      <c r="A8" s="18" t="s">
        <v>97</v>
      </c>
      <c r="B8" s="18"/>
      <c r="C8" s="35">
        <f ca="1">TODAY()</f>
        <v>46259</v>
      </c>
      <c r="D8" s="35"/>
      <c r="E8" s="35"/>
      <c r="F8" s="35"/>
      <c r="G8" s="35"/>
      <c r="H8" s="35"/>
      <c r="I8" s="35"/>
      <c r="J8" s="35"/>
      <c r="K8" s="35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</row>
    <row r="9" s="2" customFormat="1" ht="31" customHeight="1" spans="1:55">
      <c r="A9" s="36" t="s">
        <v>98</v>
      </c>
      <c r="B9" s="36"/>
      <c r="C9" s="36"/>
      <c r="D9" s="36"/>
      <c r="E9" s="36"/>
      <c r="F9" s="36"/>
      <c r="G9" s="36"/>
      <c r="H9" s="36"/>
      <c r="I9" s="36"/>
      <c r="J9" s="36"/>
      <c r="K9" s="36"/>
      <c r="M9" s="37"/>
    </row>
    <row r="10" s="2" customFormat="1" ht="31" customHeight="1" spans="1:55">
      <c r="A10" s="36" t="s">
        <v>99</v>
      </c>
      <c r="B10" s="36"/>
      <c r="C10" s="38"/>
      <c r="D10" s="38"/>
      <c r="E10" s="36"/>
      <c r="F10" s="36"/>
      <c r="G10" s="39"/>
      <c r="H10" s="39"/>
      <c r="I10" s="39"/>
      <c r="J10" s="39"/>
      <c r="K10" s="36"/>
      <c r="M10" s="37"/>
    </row>
    <row r="11" s="2" customFormat="1" ht="24.95" customHeight="1" spans="1:55">
      <c r="A11" s="40" t="s">
        <v>100</v>
      </c>
      <c r="B11" s="40"/>
      <c r="C11" s="38"/>
      <c r="D11" s="38"/>
      <c r="E11" s="40"/>
      <c r="F11" s="40"/>
      <c r="G11" s="41"/>
      <c r="H11" s="41"/>
      <c r="I11" s="41"/>
      <c r="J11" s="41"/>
      <c r="K11" s="40"/>
    </row>
    <row r="12" s="2" customFormat="1" ht="24.95" customHeight="1" spans="1:55">
      <c r="A12" s="40" t="s">
        <v>101</v>
      </c>
      <c r="B12" s="40"/>
      <c r="C12" s="38"/>
      <c r="D12" s="38"/>
      <c r="E12" s="40"/>
      <c r="F12" s="40"/>
      <c r="G12" s="41"/>
      <c r="H12" s="41"/>
      <c r="I12" s="41"/>
      <c r="J12" s="41"/>
      <c r="K12" s="40"/>
    </row>
    <row r="13" s="2" customFormat="1" ht="24.95" customHeight="1" spans="1:55">
      <c r="A13" s="40" t="s">
        <v>102</v>
      </c>
      <c r="B13" s="40"/>
      <c r="C13" s="38"/>
      <c r="D13" s="38"/>
      <c r="E13" s="40"/>
      <c r="F13" s="40"/>
      <c r="G13" s="41"/>
      <c r="H13" s="41"/>
      <c r="I13" s="41"/>
      <c r="J13" s="41"/>
      <c r="K13" s="40"/>
    </row>
    <row r="14" s="2" customFormat="1" ht="24.95" customHeight="1" spans="1:55">
      <c r="A14" s="40" t="s">
        <v>103</v>
      </c>
      <c r="B14" s="40"/>
      <c r="C14" s="38"/>
      <c r="D14" s="38"/>
      <c r="E14" s="40"/>
      <c r="F14" s="40"/>
      <c r="G14" s="41"/>
      <c r="H14" s="41"/>
      <c r="I14" s="41"/>
      <c r="J14" s="41"/>
      <c r="K14" s="40"/>
    </row>
    <row r="15" s="2" customFormat="1" ht="24.95" customHeight="1" spans="1:55">
      <c r="A15" s="40" t="s">
        <v>104</v>
      </c>
      <c r="B15" s="40"/>
      <c r="C15" s="38"/>
      <c r="D15" s="38"/>
      <c r="E15" s="40"/>
      <c r="F15" s="40"/>
      <c r="G15" s="41"/>
      <c r="H15" s="41"/>
      <c r="I15" s="41"/>
      <c r="J15" s="41"/>
      <c r="K15" s="40"/>
    </row>
    <row r="16" s="2" customFormat="1" ht="24.95" customHeight="1" spans="1:55">
      <c r="A16" s="36" t="s">
        <v>105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</row>
    <row r="17" s="2" customFormat="1" ht="24.95" customHeight="1" spans="1:11">
      <c r="A17" s="40" t="s">
        <v>106</v>
      </c>
      <c r="B17" s="40"/>
      <c r="C17" s="38"/>
      <c r="D17" s="38"/>
      <c r="E17" s="40"/>
      <c r="F17" s="40"/>
      <c r="G17" s="41"/>
      <c r="H17" s="41"/>
      <c r="I17" s="41"/>
      <c r="J17" s="41"/>
      <c r="K17" s="40"/>
    </row>
    <row r="18" s="2" customFormat="1" ht="24.95" customHeight="1" spans="1:11">
      <c r="A18" s="40" t="s">
        <v>107</v>
      </c>
      <c r="B18" s="40"/>
      <c r="C18" s="38"/>
      <c r="D18" s="38"/>
      <c r="E18" s="40"/>
      <c r="F18" s="40"/>
      <c r="G18" s="41"/>
      <c r="H18" s="41"/>
      <c r="I18" s="41"/>
      <c r="J18" s="41"/>
      <c r="K18" s="40"/>
    </row>
    <row r="19" s="2" customFormat="1" ht="24.95" customHeight="1" spans="1:11">
      <c r="A19" s="40" t="s">
        <v>108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</row>
    <row r="20" s="2" customFormat="1" ht="24.95" customHeight="1" spans="1:11">
      <c r="A20" s="40" t="s">
        <v>109</v>
      </c>
      <c r="B20" s="40"/>
      <c r="C20" s="38"/>
      <c r="D20" s="38"/>
      <c r="E20" s="40"/>
      <c r="F20" s="40"/>
      <c r="G20" s="41"/>
      <c r="H20" s="41"/>
      <c r="I20" s="41"/>
      <c r="J20" s="41"/>
      <c r="K20" s="40"/>
    </row>
    <row r="21" s="2" customFormat="1" ht="24.95" customHeight="1" spans="1:11">
      <c r="A21" s="40" t="s">
        <v>110</v>
      </c>
      <c r="B21" s="40"/>
      <c r="C21" s="38"/>
      <c r="D21" s="38"/>
      <c r="E21" s="40"/>
      <c r="F21" s="40"/>
      <c r="G21" s="41"/>
      <c r="H21" s="41"/>
      <c r="I21" s="41"/>
      <c r="J21" s="41"/>
      <c r="K21" s="40"/>
    </row>
    <row r="22" ht="105.35" spans="1:11">
      <c r="A22" s="42" t="s">
        <v>111</v>
      </c>
      <c r="B22" s="43"/>
      <c r="C22" s="43"/>
      <c r="D22" s="43"/>
      <c r="E22" s="43"/>
      <c r="F22" s="43"/>
      <c r="G22" s="43"/>
      <c r="H22" s="43"/>
      <c r="I22" s="43"/>
      <c r="J22" s="43"/>
      <c r="K22" s="44" t="str">
        <f>_xlfn.DISPIMG("ID_87063340439642AFBE9A195939E144FF",1)</f>
        <v>=DISPIMG("ID_87063340439642AFBE9A195939E144FF",1)</v>
      </c>
    </row>
  </sheetData>
  <mergeCells count="19">
    <mergeCell ref="A1:K1"/>
    <mergeCell ref="A2:K2"/>
    <mergeCell ref="A3:K3"/>
    <mergeCell ref="A8:B8"/>
    <mergeCell ref="C8:K8"/>
    <mergeCell ref="A9:K9"/>
    <mergeCell ref="A10:K10"/>
    <mergeCell ref="A11:K11"/>
    <mergeCell ref="A12:K12"/>
    <mergeCell ref="A13:K13"/>
    <mergeCell ref="A14:K14"/>
    <mergeCell ref="A15:K15"/>
    <mergeCell ref="A16:K16"/>
    <mergeCell ref="A17:K17"/>
    <mergeCell ref="A18:K18"/>
    <mergeCell ref="A19:K19"/>
    <mergeCell ref="A20:K20"/>
    <mergeCell ref="A21:K21"/>
    <mergeCell ref="A22:J22"/>
  </mergeCells>
  <conditionalFormatting sqref="W5:W7">
    <cfRule type="duplicateValues" dxfId="0" priority="10"/>
  </conditionalFormatting>
  <conditionalFormatting sqref="AX5:AX7">
    <cfRule type="duplicateValues" dxfId="0" priority="9"/>
  </conditionalFormatting>
  <printOptions verticalCentered="1"/>
  <pageMargins left="0.393055555555556" right="0.393055555555556" top="0.118055555555556" bottom="0.196527777777778" header="0.0388888888888889" footer="0.196527777777778"/>
  <pageSetup paperSize="9" scale="89" orientation="landscape" horizontalDpi="600"/>
  <headerFooter/>
  <colBreaks count="1" manualBreakCount="1">
    <brk id="11" max="1048575" man="1"/>
  </colBreaks>
  <ignoredErrors>
    <ignoredError sqref="L1:AX3 A8:B8 D8:AX8 B9:AX21" unlockedFormula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路青知</cp:lastModifiedBy>
  <dcterms:created xsi:type="dcterms:W3CDTF">2023-05-12T11:15:00Z</dcterms:created>
  <dcterms:modified xsi:type="dcterms:W3CDTF">2026-08-25T07:20:53Z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