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9月计划\焊条---小招标\"/>
    </mc:Choice>
  </mc:AlternateContent>
  <bookViews>
    <workbookView windowWidth="15840" windowHeight="93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Sheet1!$A$1:$K$24</definedName>
    <definedName name="_xlnm._FilterDatabase" localSheetId="0" hidden="1">Sheet1!$A$3:$AX$3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<sst xmlns="http://schemas.openxmlformats.org/spreadsheetml/2006/main" count="238" uniqueCount="147">
  <si>
    <t>公告编码：DQ-LQZ-260825-051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</si>
  <si>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</si>
  <si>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</si>
  <si>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t>序号</t>
  </si>
  <si>
    <t>名 称</t>
  </si>
  <si>
    <t>规格</t>
  </si>
  <si>
    <t>技术参数</t>
  </si>
  <si>
    <t>单位</t>
  </si>
  <si>
    <t>数量</t>
  </si>
  <si>
    <t>单价</t>
  </si>
  <si>
    <t>开票物料名称</t>
  </si>
  <si>
    <t>型号</t>
  </si>
  <si>
    <t>品牌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</si>
  <si>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</si>
  <si>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</si>
  <si>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</si>
  <si>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</si>
  <si>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</si>
  <si>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</si>
  <si>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</si>
  <si>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</si>
  <si>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</si>
  <si>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</si>
  <si>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</si>
  <si>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</si>
  <si>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</si>
  <si>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</si>
  <si>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</si>
  <si>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</si>
  <si>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</si>
  <si>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</si>
  <si>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</si>
  <si>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</si>
  <si>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</si>
  <si>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</si>
  <si>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</si>
  <si>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</si>
  <si>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</si>
  <si>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</si>
  <si>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</si>
  <si>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</si>
  <si>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</si>
  <si>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</si>
  <si>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</si>
  <si>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</si>
  <si>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</si>
  <si>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</si>
  <si>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</si>
  <si>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</si>
  <si>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供应商</t>
  </si>
  <si>
    <t>合同签订日期</t>
  </si>
  <si>
    <t>合同编号</t>
  </si>
  <si>
    <t>单价（元）</t>
  </si>
  <si>
    <t>银磷铜焊料</t>
  </si>
  <si>
    <t>L204</t>
  </si>
  <si>
    <t>直径：Φ3.0</t>
  </si>
  <si>
    <t>公斤</t>
  </si>
  <si>
    <t>SQ2026070805</t>
  </si>
  <si>
    <t>企管总部/项目管理部</t>
  </si>
  <si>
    <t>天元建筑公司</t>
  </si>
  <si>
    <t>制安分公司</t>
  </si>
  <si>
    <t>202</t>
  </si>
  <si>
    <t>K201</t>
  </si>
  <si>
    <t>综合大库（生活区）</t>
  </si>
  <si>
    <t>202102388</t>
  </si>
  <si>
    <t>常规物料</t>
  </si>
  <si>
    <t>辅助材料类_五金类</t>
  </si>
  <si>
    <t/>
  </si>
  <si>
    <t>天元建筑公司内部维修使用</t>
  </si>
  <si>
    <t>到货后1个月</t>
  </si>
  <si>
    <t>于国伟</t>
  </si>
  <si>
    <t>18509552255</t>
  </si>
  <si>
    <t>2026-09-20</t>
  </si>
  <si>
    <t>月计划</t>
  </si>
  <si>
    <t>万佳敏</t>
  </si>
  <si>
    <t>合格证</t>
  </si>
  <si>
    <t>代茹</t>
  </si>
  <si>
    <t>2026-07-18 16:00:27</t>
  </si>
  <si>
    <t>韩佰权</t>
  </si>
  <si>
    <t>2026-07-21 09:22:18</t>
  </si>
  <si>
    <t>路青知/贾磊</t>
  </si>
  <si>
    <t>不锈钢焊条</t>
  </si>
  <si>
    <t>A022(E316L-16)Φ3.2</t>
  </si>
  <si>
    <t>SQ2026070304</t>
  </si>
  <si>
    <t>企管总部/生产管理部</t>
  </si>
  <si>
    <t>金属锰三厂</t>
  </si>
  <si>
    <t>服务车间</t>
  </si>
  <si>
    <t>洗布机维修使用</t>
  </si>
  <si>
    <t>赵振刚</t>
  </si>
  <si>
    <t>2026-09-30</t>
  </si>
  <si>
    <t>首次申报、库存无</t>
  </si>
  <si>
    <t>王玉柱</t>
  </si>
  <si>
    <t>2026-07-06 14:56:26</t>
  </si>
  <si>
    <t>李鹏飞</t>
  </si>
  <si>
    <t>2026-07-14 16:20:13</t>
  </si>
  <si>
    <t>焊锡丝</t>
  </si>
  <si>
    <t>φ2.5</t>
  </si>
  <si>
    <t>带松香</t>
  </si>
  <si>
    <t>SQ2026070584</t>
  </si>
  <si>
    <t>机电车间</t>
  </si>
  <si>
    <t>K202</t>
  </si>
  <si>
    <t>华夏1#库（生活区）</t>
  </si>
  <si>
    <t>电机维修使用</t>
  </si>
  <si>
    <t>王晓鹏</t>
  </si>
  <si>
    <t>带松香、首次申报</t>
  </si>
  <si>
    <t>刘晓朋</t>
  </si>
  <si>
    <t>2026-07-08 08:43:18</t>
  </si>
  <si>
    <t>2026-07-16 11:18:28</t>
  </si>
  <si>
    <t>滤布</t>
  </si>
  <si>
    <t>纯钛焊丝</t>
  </si>
  <si>
    <t>TA2  φ3×1000mm</t>
  </si>
  <si>
    <t>SQ2026072509</t>
  </si>
  <si>
    <t>污水处理厂</t>
  </si>
  <si>
    <t>103车间</t>
  </si>
  <si>
    <t>103车间焊接加热管使用</t>
  </si>
  <si>
    <t>李珀庆</t>
  </si>
  <si>
    <t>田俊杰</t>
  </si>
  <si>
    <t>2026-07-24 15:40:12</t>
  </si>
  <si>
    <t>2026-07-24 17:08:16</t>
  </si>
  <si>
    <t>耐磨焊丝</t>
  </si>
  <si>
    <t>/</t>
  </si>
  <si>
    <t>焊丝成份：C4.0-6.0    Mn0.6-2.0    Si0.5-1.5    Cr26-32    Mo0.8-1.2   Nb3.5-5 V0.1-0.5   
HRC60-63</t>
  </si>
  <si>
    <t>SQ2026071772</t>
  </si>
  <si>
    <t>发电二厂</t>
  </si>
  <si>
    <t>维修车间-炉务班</t>
  </si>
  <si>
    <t>K209</t>
  </si>
  <si>
    <t>发电二厂辅助材料仓</t>
  </si>
  <si>
    <t>磨煤机检修使用</t>
  </si>
  <si>
    <t>丁国栋</t>
  </si>
  <si>
    <t>严文欣</t>
  </si>
  <si>
    <t>李吉东</t>
  </si>
  <si>
    <t>刘波</t>
  </si>
  <si>
    <t>报价日期：</t>
  </si>
  <si>
    <t>1、技术参数、相关质量要求：保证供货为正品货、全新货，无翻新货。</t>
  </si>
  <si>
    <t>2、质量保证期限（年/月）：</t>
  </si>
  <si>
    <t>3、供货周期（工作日）：  个工作日</t>
  </si>
  <si>
    <t>4、税率： 13%</t>
  </si>
  <si>
    <t>5、付款方式：款到发货</t>
  </si>
  <si>
    <t>6、是否采用我方合同模版：是</t>
  </si>
  <si>
    <t>7、供货地址：宁夏中宁县石空工业园区</t>
  </si>
  <si>
    <r>
      <rPr>
        <sz val="11"/>
        <rFont val="宋体"/>
        <charset val="134"/>
        <scheme val="major"/>
      </rPr>
      <t>备注：</t>
    </r>
    <r>
      <rPr>
        <sz val="14"/>
        <color rgb="FFFF0000"/>
        <rFont val="宋体"/>
        <charset val="134"/>
        <scheme val="major"/>
      </rPr>
      <t>报价需含税含运费到厂，报价单盖章有效</t>
    </r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</si>
  <si>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</si>
  <si>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</si>
  <si>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</si>
  <si>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</si>
  <si>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路青知                          电 话：18195051294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</si>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</sst>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sz val="11"/>
      <name val="宋体"/>
      <charset val="134"/>
      <scheme val="major"/>
    </font>
    <font>
      <b/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4"/>
      <color rgb="FFFF0000"/>
      <name val="宋体"/>
      <charset val="134"/>
      <scheme val="maj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2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22" fontId="10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7" fillId="0" borderId="1" xfId="0" applyFont="1" applyFill="1" applyBorder="1" applyAlignment="1" applyProtection="1">
      <alignment horizontal="left" vertical="center"/>
      <protection locked="0" hidden="1"/>
    </xf>
    <xf numFmtId="49" fontId="7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Normal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125730</xdr:colOff>
      <xdr:row>12</xdr:row>
      <xdr:rowOff>132715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94280" y="41497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147320</xdr:colOff>
      <xdr:row>12</xdr:row>
      <xdr:rowOff>132715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94280" y="41497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41497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41497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3810</xdr:colOff>
      <xdr:row>4</xdr:row>
      <xdr:rowOff>264795</xdr:rowOff>
    </xdr:to>
    <xdr:pic>
      <xdr:nvPicPr>
        <xdr:cNvPr id="1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3810</xdr:colOff>
      <xdr:row>4</xdr:row>
      <xdr:rowOff>264795</xdr:rowOff>
    </xdr:to>
    <xdr:pic>
      <xdr:nvPicPr>
        <xdr:cNvPr id="1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3810</xdr:colOff>
      <xdr:row>4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3810</xdr:colOff>
      <xdr:row>4</xdr:row>
      <xdr:rowOff>264795</xdr:rowOff>
    </xdr:to>
    <xdr:pic>
      <xdr:nvPicPr>
        <xdr:cNvPr id="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45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45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45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45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45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245745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9191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9191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302260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2333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304165</xdr:rowOff>
    </xdr:to>
    <xdr:pic>
      <xdr:nvPicPr>
        <xdr:cNvPr id="4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2333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9191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9191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302895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23339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304800</xdr:rowOff>
    </xdr:to>
    <xdr:pic>
      <xdr:nvPicPr>
        <xdr:cNvPr id="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23339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122555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302895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91919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247015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91919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265430</xdr:rowOff>
    </xdr:to>
    <xdr:pic>
      <xdr:nvPicPr>
        <xdr:cNvPr id="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91919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246380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9191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302260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2333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264795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304165</xdr:rowOff>
    </xdr:to>
    <xdr:pic>
      <xdr:nvPicPr>
        <xdr:cNvPr id="6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2333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9191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9191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2333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9191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9191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9191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25</xdr:col>
      <xdr:colOff>544195</xdr:colOff>
      <xdr:row>0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4621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25</xdr:col>
      <xdr:colOff>544195</xdr:colOff>
      <xdr:row>0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621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25</xdr:col>
      <xdr:colOff>546735</xdr:colOff>
      <xdr:row>0</xdr:row>
      <xdr:rowOff>264795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4621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27</xdr:col>
      <xdr:colOff>382270</xdr:colOff>
      <xdr:row>0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717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27</xdr:col>
      <xdr:colOff>382270</xdr:colOff>
      <xdr:row>0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717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27</xdr:col>
      <xdr:colOff>384810</xdr:colOff>
      <xdr:row>0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717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27</xdr:col>
      <xdr:colOff>544195</xdr:colOff>
      <xdr:row>0</xdr:row>
      <xdr:rowOff>246380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37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27</xdr:col>
      <xdr:colOff>544195</xdr:colOff>
      <xdr:row>0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37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27</xdr:col>
      <xdr:colOff>546735</xdr:colOff>
      <xdr:row>0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37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9191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2333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304165</xdr:rowOff>
    </xdr:to>
    <xdr:pic>
      <xdr:nvPicPr>
        <xdr:cNvPr id="9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2333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9191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9191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245745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245745</xdr:rowOff>
    </xdr:to>
    <xdr:pic>
      <xdr:nvPicPr>
        <xdr:cNvPr id="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9191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301625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2333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264160</xdr:rowOff>
    </xdr:to>
    <xdr:pic>
      <xdr:nvPicPr>
        <xdr:cNvPr id="9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264160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303530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23339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9191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9191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301625</xdr:rowOff>
    </xdr:to>
    <xdr:pic>
      <xdr:nvPicPr>
        <xdr:cNvPr id="1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2333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245745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264160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29210</xdr:rowOff>
    </xdr:to>
    <xdr:pic>
      <xdr:nvPicPr>
        <xdr:cNvPr id="1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46355</xdr:rowOff>
    </xdr:to>
    <xdr:pic>
      <xdr:nvPicPr>
        <xdr:cNvPr id="1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48260</xdr:rowOff>
    </xdr:to>
    <xdr:pic>
      <xdr:nvPicPr>
        <xdr:cNvPr id="1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27940</xdr:rowOff>
    </xdr:to>
    <xdr:pic>
      <xdr:nvPicPr>
        <xdr:cNvPr id="1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46990</xdr:rowOff>
    </xdr:to>
    <xdr:pic>
      <xdr:nvPicPr>
        <xdr:cNvPr id="1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25</xdr:col>
      <xdr:colOff>544195</xdr:colOff>
      <xdr:row>0</xdr:row>
      <xdr:rowOff>245745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4621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25</xdr:col>
      <xdr:colOff>544195</xdr:colOff>
      <xdr:row>0</xdr:row>
      <xdr:rowOff>301625</xdr:rowOff>
    </xdr:to>
    <xdr:pic>
      <xdr:nvPicPr>
        <xdr:cNvPr id="11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621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25</xdr:col>
      <xdr:colOff>546735</xdr:colOff>
      <xdr:row>0</xdr:row>
      <xdr:rowOff>264160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4621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27</xdr:col>
      <xdr:colOff>544195</xdr:colOff>
      <xdr:row>0</xdr:row>
      <xdr:rowOff>245745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337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27</xdr:col>
      <xdr:colOff>544195</xdr:colOff>
      <xdr:row>0</xdr:row>
      <xdr:rowOff>301625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337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27</xdr:col>
      <xdr:colOff>546735</xdr:colOff>
      <xdr:row>0</xdr:row>
      <xdr:rowOff>264160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337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245110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245110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9191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9191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301625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2333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264160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2333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303530</xdr:rowOff>
    </xdr:to>
    <xdr:pic>
      <xdr:nvPicPr>
        <xdr:cNvPr id="12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23339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2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9191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9191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245110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2333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27</xdr:col>
      <xdr:colOff>382270</xdr:colOff>
      <xdr:row>0</xdr:row>
      <xdr:rowOff>245745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717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27</xdr:col>
      <xdr:colOff>382270</xdr:colOff>
      <xdr:row>0</xdr:row>
      <xdr:rowOff>301625</xdr:rowOff>
    </xdr:to>
    <xdr:pic>
      <xdr:nvPicPr>
        <xdr:cNvPr id="12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717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27</xdr:col>
      <xdr:colOff>384810</xdr:colOff>
      <xdr:row>0</xdr:row>
      <xdr:rowOff>264160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717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301625</xdr:rowOff>
    </xdr:to>
    <xdr:pic>
      <xdr:nvPicPr>
        <xdr:cNvPr id="1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2333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9191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9191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9191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9191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9191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303530</xdr:rowOff>
    </xdr:to>
    <xdr:pic>
      <xdr:nvPicPr>
        <xdr:cNvPr id="13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91919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333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46355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48260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46990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1270</xdr:colOff>
      <xdr:row>4</xdr:row>
      <xdr:rowOff>302260</xdr:rowOff>
    </xdr:to>
    <xdr:pic>
      <xdr:nvPicPr>
        <xdr:cNvPr id="14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233390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9</xdr:row>
      <xdr:rowOff>0</xdr:rowOff>
    </xdr:from>
    <xdr:to>
      <xdr:col>25</xdr:col>
      <xdr:colOff>1270</xdr:colOff>
      <xdr:row>9</xdr:row>
      <xdr:rowOff>246380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919190" y="38322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9</xdr:row>
      <xdr:rowOff>0</xdr:rowOff>
    </xdr:from>
    <xdr:to>
      <xdr:col>25</xdr:col>
      <xdr:colOff>1270</xdr:colOff>
      <xdr:row>9</xdr:row>
      <xdr:rowOff>246380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919190" y="38322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9</xdr:row>
      <xdr:rowOff>0</xdr:rowOff>
    </xdr:from>
    <xdr:to>
      <xdr:col>25</xdr:col>
      <xdr:colOff>1270</xdr:colOff>
      <xdr:row>9</xdr:row>
      <xdr:rowOff>302260</xdr:rowOff>
    </xdr:to>
    <xdr:pic>
      <xdr:nvPicPr>
        <xdr:cNvPr id="1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919190" y="38322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9</xdr:row>
      <xdr:rowOff>0</xdr:rowOff>
    </xdr:from>
    <xdr:to>
      <xdr:col>25</xdr:col>
      <xdr:colOff>3810</xdr:colOff>
      <xdr:row>9</xdr:row>
      <xdr:rowOff>264795</xdr:rowOff>
    </xdr:to>
    <xdr:pic>
      <xdr:nvPicPr>
        <xdr:cNvPr id="15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919190" y="3832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9</xdr:row>
      <xdr:rowOff>0</xdr:rowOff>
    </xdr:from>
    <xdr:to>
      <xdr:col>25</xdr:col>
      <xdr:colOff>3810</xdr:colOff>
      <xdr:row>9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919190" y="3832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9</xdr:row>
      <xdr:rowOff>0</xdr:rowOff>
    </xdr:from>
    <xdr:to>
      <xdr:col>25</xdr:col>
      <xdr:colOff>1270</xdr:colOff>
      <xdr:row>9</xdr:row>
      <xdr:rowOff>304165</xdr:rowOff>
    </xdr:to>
    <xdr:pic>
      <xdr:nvPicPr>
        <xdr:cNvPr id="1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919190" y="38322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302260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302260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29210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46355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48260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27940</xdr:rowOff>
    </xdr:to>
    <xdr:pic>
      <xdr:nvPicPr>
        <xdr:cNvPr id="25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46990</xdr:rowOff>
    </xdr:to>
    <xdr:pic>
      <xdr:nvPicPr>
        <xdr:cNvPr id="2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29845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48895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28575</xdr:rowOff>
    </xdr:to>
    <xdr:pic>
      <xdr:nvPicPr>
        <xdr:cNvPr id="26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47625</xdr:rowOff>
    </xdr:to>
    <xdr:pic>
      <xdr:nvPicPr>
        <xdr:cNvPr id="2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28575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77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45720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77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47625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77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27305</xdr:rowOff>
    </xdr:to>
    <xdr:pic>
      <xdr:nvPicPr>
        <xdr:cNvPr id="26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77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46355</xdr:rowOff>
    </xdr:to>
    <xdr:pic>
      <xdr:nvPicPr>
        <xdr:cNvPr id="2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77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29210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46355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48260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27940</xdr:rowOff>
    </xdr:to>
    <xdr:pic>
      <xdr:nvPicPr>
        <xdr:cNvPr id="27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46990</xdr:rowOff>
    </xdr:to>
    <xdr:pic>
      <xdr:nvPicPr>
        <xdr:cNvPr id="2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28575</xdr:rowOff>
    </xdr:to>
    <xdr:pic>
      <xdr:nvPicPr>
        <xdr:cNvPr id="2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45720</xdr:rowOff>
    </xdr:to>
    <xdr:pic>
      <xdr:nvPicPr>
        <xdr:cNvPr id="2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47625</xdr:rowOff>
    </xdr:to>
    <xdr:pic>
      <xdr:nvPicPr>
        <xdr:cNvPr id="2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27305</xdr:rowOff>
    </xdr:to>
    <xdr:pic>
      <xdr:nvPicPr>
        <xdr:cNvPr id="27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46355</xdr:rowOff>
    </xdr:to>
    <xdr:pic>
      <xdr:nvPicPr>
        <xdr:cNvPr id="2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2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2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2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28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2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28575</xdr:rowOff>
    </xdr:to>
    <xdr:pic>
      <xdr:nvPicPr>
        <xdr:cNvPr id="2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45720</xdr:rowOff>
    </xdr:to>
    <xdr:pic>
      <xdr:nvPicPr>
        <xdr:cNvPr id="2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47625</xdr:rowOff>
    </xdr:to>
    <xdr:pic>
      <xdr:nvPicPr>
        <xdr:cNvPr id="2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27305</xdr:rowOff>
    </xdr:to>
    <xdr:pic>
      <xdr:nvPicPr>
        <xdr:cNvPr id="2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46355</xdr:rowOff>
    </xdr:to>
    <xdr:pic>
      <xdr:nvPicPr>
        <xdr:cNvPr id="2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2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2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2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2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2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27940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45085</xdr:rowOff>
    </xdr:to>
    <xdr:pic>
      <xdr:nvPicPr>
        <xdr:cNvPr id="2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46990</xdr:rowOff>
    </xdr:to>
    <xdr:pic>
      <xdr:nvPicPr>
        <xdr:cNvPr id="2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26670</xdr:rowOff>
    </xdr:to>
    <xdr:pic>
      <xdr:nvPicPr>
        <xdr:cNvPr id="29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45720</xdr:rowOff>
    </xdr:to>
    <xdr:pic>
      <xdr:nvPicPr>
        <xdr:cNvPr id="2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28575</xdr:rowOff>
    </xdr:to>
    <xdr:pic>
      <xdr:nvPicPr>
        <xdr:cNvPr id="2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45720</xdr:rowOff>
    </xdr:to>
    <xdr:pic>
      <xdr:nvPicPr>
        <xdr:cNvPr id="2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47625</xdr:rowOff>
    </xdr:to>
    <xdr:pic>
      <xdr:nvPicPr>
        <xdr:cNvPr id="3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27305</xdr:rowOff>
    </xdr:to>
    <xdr:pic>
      <xdr:nvPicPr>
        <xdr:cNvPr id="3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46355</xdr:rowOff>
    </xdr:to>
    <xdr:pic>
      <xdr:nvPicPr>
        <xdr:cNvPr id="3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27940</xdr:rowOff>
    </xdr:to>
    <xdr:pic>
      <xdr:nvPicPr>
        <xdr:cNvPr id="3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45085</xdr:rowOff>
    </xdr:to>
    <xdr:pic>
      <xdr:nvPicPr>
        <xdr:cNvPr id="3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26670</xdr:rowOff>
    </xdr:to>
    <xdr:pic>
      <xdr:nvPicPr>
        <xdr:cNvPr id="3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45720</xdr:rowOff>
    </xdr:to>
    <xdr:pic>
      <xdr:nvPicPr>
        <xdr:cNvPr id="3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3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7620</xdr:colOff>
      <xdr:row>2</xdr:row>
      <xdr:rowOff>29210</xdr:rowOff>
    </xdr:to>
    <xdr:pic>
      <xdr:nvPicPr>
        <xdr:cNvPr id="3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7747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7620</xdr:colOff>
      <xdr:row>2</xdr:row>
      <xdr:rowOff>46355</xdr:rowOff>
    </xdr:to>
    <xdr:pic>
      <xdr:nvPicPr>
        <xdr:cNvPr id="3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7747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7620</xdr:colOff>
      <xdr:row>2</xdr:row>
      <xdr:rowOff>48260</xdr:rowOff>
    </xdr:to>
    <xdr:pic>
      <xdr:nvPicPr>
        <xdr:cNvPr id="3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7747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8890</xdr:colOff>
      <xdr:row>2</xdr:row>
      <xdr:rowOff>27940</xdr:rowOff>
    </xdr:to>
    <xdr:pic>
      <xdr:nvPicPr>
        <xdr:cNvPr id="34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7747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8890</xdr:colOff>
      <xdr:row>2</xdr:row>
      <xdr:rowOff>46990</xdr:rowOff>
    </xdr:to>
    <xdr:pic>
      <xdr:nvPicPr>
        <xdr:cNvPr id="3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7747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29845</xdr:rowOff>
    </xdr:to>
    <xdr:pic>
      <xdr:nvPicPr>
        <xdr:cNvPr id="3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77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46990</xdr:rowOff>
    </xdr:to>
    <xdr:pic>
      <xdr:nvPicPr>
        <xdr:cNvPr id="3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48895</xdr:rowOff>
    </xdr:to>
    <xdr:pic>
      <xdr:nvPicPr>
        <xdr:cNvPr id="3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77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9525</xdr:colOff>
      <xdr:row>2</xdr:row>
      <xdr:rowOff>28575</xdr:rowOff>
    </xdr:to>
    <xdr:pic>
      <xdr:nvPicPr>
        <xdr:cNvPr id="35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77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9525</xdr:colOff>
      <xdr:row>2</xdr:row>
      <xdr:rowOff>47625</xdr:rowOff>
    </xdr:to>
    <xdr:pic>
      <xdr:nvPicPr>
        <xdr:cNvPr id="3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774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7620</xdr:colOff>
      <xdr:row>2</xdr:row>
      <xdr:rowOff>28575</xdr:rowOff>
    </xdr:to>
    <xdr:pic>
      <xdr:nvPicPr>
        <xdr:cNvPr id="3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33390" y="77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7620</xdr:colOff>
      <xdr:row>2</xdr:row>
      <xdr:rowOff>45720</xdr:rowOff>
    </xdr:to>
    <xdr:pic>
      <xdr:nvPicPr>
        <xdr:cNvPr id="3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77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7620</xdr:colOff>
      <xdr:row>2</xdr:row>
      <xdr:rowOff>47625</xdr:rowOff>
    </xdr:to>
    <xdr:pic>
      <xdr:nvPicPr>
        <xdr:cNvPr id="3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77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8890</xdr:colOff>
      <xdr:row>2</xdr:row>
      <xdr:rowOff>27305</xdr:rowOff>
    </xdr:to>
    <xdr:pic>
      <xdr:nvPicPr>
        <xdr:cNvPr id="35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77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8890</xdr:colOff>
      <xdr:row>2</xdr:row>
      <xdr:rowOff>46355</xdr:rowOff>
    </xdr:to>
    <xdr:pic>
      <xdr:nvPicPr>
        <xdr:cNvPr id="3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77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8255</xdr:colOff>
      <xdr:row>2</xdr:row>
      <xdr:rowOff>29210</xdr:rowOff>
    </xdr:to>
    <xdr:pic>
      <xdr:nvPicPr>
        <xdr:cNvPr id="3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33390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8255</xdr:colOff>
      <xdr:row>2</xdr:row>
      <xdr:rowOff>46355</xdr:rowOff>
    </xdr:to>
    <xdr:pic>
      <xdr:nvPicPr>
        <xdr:cNvPr id="3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8255</xdr:colOff>
      <xdr:row>2</xdr:row>
      <xdr:rowOff>48260</xdr:rowOff>
    </xdr:to>
    <xdr:pic>
      <xdr:nvPicPr>
        <xdr:cNvPr id="3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9525</xdr:colOff>
      <xdr:row>2</xdr:row>
      <xdr:rowOff>27940</xdr:rowOff>
    </xdr:to>
    <xdr:pic>
      <xdr:nvPicPr>
        <xdr:cNvPr id="36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9525</xdr:colOff>
      <xdr:row>2</xdr:row>
      <xdr:rowOff>46990</xdr:rowOff>
    </xdr:to>
    <xdr:pic>
      <xdr:nvPicPr>
        <xdr:cNvPr id="3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28575</xdr:rowOff>
    </xdr:to>
    <xdr:pic>
      <xdr:nvPicPr>
        <xdr:cNvPr id="3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7747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45720</xdr:rowOff>
    </xdr:to>
    <xdr:pic>
      <xdr:nvPicPr>
        <xdr:cNvPr id="3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7747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47625</xdr:rowOff>
    </xdr:to>
    <xdr:pic>
      <xdr:nvPicPr>
        <xdr:cNvPr id="3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7747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9525</xdr:colOff>
      <xdr:row>2</xdr:row>
      <xdr:rowOff>27305</xdr:rowOff>
    </xdr:to>
    <xdr:pic>
      <xdr:nvPicPr>
        <xdr:cNvPr id="36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7747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9525</xdr:colOff>
      <xdr:row>2</xdr:row>
      <xdr:rowOff>46355</xdr:rowOff>
    </xdr:to>
    <xdr:pic>
      <xdr:nvPicPr>
        <xdr:cNvPr id="3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7747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29210</xdr:rowOff>
    </xdr:to>
    <xdr:pic>
      <xdr:nvPicPr>
        <xdr:cNvPr id="3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46355</xdr:rowOff>
    </xdr:to>
    <xdr:pic>
      <xdr:nvPicPr>
        <xdr:cNvPr id="3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48260</xdr:rowOff>
    </xdr:to>
    <xdr:pic>
      <xdr:nvPicPr>
        <xdr:cNvPr id="3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9525</xdr:colOff>
      <xdr:row>2</xdr:row>
      <xdr:rowOff>27940</xdr:rowOff>
    </xdr:to>
    <xdr:pic>
      <xdr:nvPicPr>
        <xdr:cNvPr id="37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9525</xdr:colOff>
      <xdr:row>2</xdr:row>
      <xdr:rowOff>46990</xdr:rowOff>
    </xdr:to>
    <xdr:pic>
      <xdr:nvPicPr>
        <xdr:cNvPr id="3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7620</xdr:colOff>
      <xdr:row>0</xdr:row>
      <xdr:rowOff>28575</xdr:rowOff>
    </xdr:to>
    <xdr:pic>
      <xdr:nvPicPr>
        <xdr:cNvPr id="3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7620</xdr:colOff>
      <xdr:row>0</xdr:row>
      <xdr:rowOff>45720</xdr:rowOff>
    </xdr:to>
    <xdr:pic>
      <xdr:nvPicPr>
        <xdr:cNvPr id="3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7620</xdr:colOff>
      <xdr:row>0</xdr:row>
      <xdr:rowOff>47625</xdr:rowOff>
    </xdr:to>
    <xdr:pic>
      <xdr:nvPicPr>
        <xdr:cNvPr id="3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8890</xdr:colOff>
      <xdr:row>0</xdr:row>
      <xdr:rowOff>27305</xdr:rowOff>
    </xdr:to>
    <xdr:pic>
      <xdr:nvPicPr>
        <xdr:cNvPr id="37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8890</xdr:colOff>
      <xdr:row>0</xdr:row>
      <xdr:rowOff>46355</xdr:rowOff>
    </xdr:to>
    <xdr:pic>
      <xdr:nvPicPr>
        <xdr:cNvPr id="3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29210</xdr:rowOff>
    </xdr:to>
    <xdr:pic>
      <xdr:nvPicPr>
        <xdr:cNvPr id="3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46355</xdr:rowOff>
    </xdr:to>
    <xdr:pic>
      <xdr:nvPicPr>
        <xdr:cNvPr id="3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48260</xdr:rowOff>
    </xdr:to>
    <xdr:pic>
      <xdr:nvPicPr>
        <xdr:cNvPr id="3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27940</xdr:rowOff>
    </xdr:to>
    <xdr:pic>
      <xdr:nvPicPr>
        <xdr:cNvPr id="38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46990</xdr:rowOff>
    </xdr:to>
    <xdr:pic>
      <xdr:nvPicPr>
        <xdr:cNvPr id="3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27940</xdr:rowOff>
    </xdr:to>
    <xdr:pic>
      <xdr:nvPicPr>
        <xdr:cNvPr id="3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33390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45085</xdr:rowOff>
    </xdr:to>
    <xdr:pic>
      <xdr:nvPicPr>
        <xdr:cNvPr id="3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46990</xdr:rowOff>
    </xdr:to>
    <xdr:pic>
      <xdr:nvPicPr>
        <xdr:cNvPr id="3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26670</xdr:rowOff>
    </xdr:to>
    <xdr:pic>
      <xdr:nvPicPr>
        <xdr:cNvPr id="3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45720</xdr:rowOff>
    </xdr:to>
    <xdr:pic>
      <xdr:nvPicPr>
        <xdr:cNvPr id="3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28575</xdr:rowOff>
    </xdr:to>
    <xdr:pic>
      <xdr:nvPicPr>
        <xdr:cNvPr id="3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333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45720</xdr:rowOff>
    </xdr:to>
    <xdr:pic>
      <xdr:nvPicPr>
        <xdr:cNvPr id="3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47625</xdr:rowOff>
    </xdr:to>
    <xdr:pic>
      <xdr:nvPicPr>
        <xdr:cNvPr id="3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27305</xdr:rowOff>
    </xdr:to>
    <xdr:pic>
      <xdr:nvPicPr>
        <xdr:cNvPr id="3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46355</xdr:rowOff>
    </xdr:to>
    <xdr:pic>
      <xdr:nvPicPr>
        <xdr:cNvPr id="3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27940</xdr:rowOff>
    </xdr:to>
    <xdr:pic>
      <xdr:nvPicPr>
        <xdr:cNvPr id="3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45085</xdr:rowOff>
    </xdr:to>
    <xdr:pic>
      <xdr:nvPicPr>
        <xdr:cNvPr id="3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46990</xdr:rowOff>
    </xdr:to>
    <xdr:pic>
      <xdr:nvPicPr>
        <xdr:cNvPr id="3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26670</xdr:rowOff>
    </xdr:to>
    <xdr:pic>
      <xdr:nvPicPr>
        <xdr:cNvPr id="3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45720</xdr:rowOff>
    </xdr:to>
    <xdr:pic>
      <xdr:nvPicPr>
        <xdr:cNvPr id="3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3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3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0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4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4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4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4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4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4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4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4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4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4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4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4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67322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67322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67322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67322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67322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67322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67322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6732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673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6732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</xdr:colOff>
      <xdr:row>5</xdr:row>
      <xdr:rowOff>28575</xdr:rowOff>
    </xdr:to>
    <xdr:pic>
      <xdr:nvPicPr>
        <xdr:cNvPr id="1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1673225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</xdr:colOff>
      <xdr:row>5</xdr:row>
      <xdr:rowOff>45720</xdr:rowOff>
    </xdr:to>
    <xdr:pic>
      <xdr:nvPicPr>
        <xdr:cNvPr id="1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167322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</xdr:colOff>
      <xdr:row>5</xdr:row>
      <xdr:rowOff>47625</xdr:rowOff>
    </xdr:to>
    <xdr:pic>
      <xdr:nvPicPr>
        <xdr:cNvPr id="1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1673225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27305</xdr:rowOff>
    </xdr:to>
    <xdr:pic>
      <xdr:nvPicPr>
        <xdr:cNvPr id="17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1673225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46355</xdr:rowOff>
    </xdr:to>
    <xdr:pic>
      <xdr:nvPicPr>
        <xdr:cNvPr id="1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1673225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29210</xdr:rowOff>
    </xdr:to>
    <xdr:pic>
      <xdr:nvPicPr>
        <xdr:cNvPr id="1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16732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46355</xdr:rowOff>
    </xdr:to>
    <xdr:pic>
      <xdr:nvPicPr>
        <xdr:cNvPr id="1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48260</xdr:rowOff>
    </xdr:to>
    <xdr:pic>
      <xdr:nvPicPr>
        <xdr:cNvPr id="1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16732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27940</xdr:rowOff>
    </xdr:to>
    <xdr:pic>
      <xdr:nvPicPr>
        <xdr:cNvPr id="18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16732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46990</xdr:rowOff>
    </xdr:to>
    <xdr:pic>
      <xdr:nvPicPr>
        <xdr:cNvPr id="1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16732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28575</xdr:rowOff>
    </xdr:to>
    <xdr:pic>
      <xdr:nvPicPr>
        <xdr:cNvPr id="1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673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45720</xdr:rowOff>
    </xdr:to>
    <xdr:pic>
      <xdr:nvPicPr>
        <xdr:cNvPr id="1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673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1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673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27305</xdr:rowOff>
    </xdr:to>
    <xdr:pic>
      <xdr:nvPicPr>
        <xdr:cNvPr id="1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673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46355</xdr:rowOff>
    </xdr:to>
    <xdr:pic>
      <xdr:nvPicPr>
        <xdr:cNvPr id="1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673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1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6732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1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6732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19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6732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6732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28575</xdr:rowOff>
    </xdr:to>
    <xdr:pic>
      <xdr:nvPicPr>
        <xdr:cNvPr id="1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90725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45720</xdr:rowOff>
    </xdr:to>
    <xdr:pic>
      <xdr:nvPicPr>
        <xdr:cNvPr id="1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9072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47625</xdr:rowOff>
    </xdr:to>
    <xdr:pic>
      <xdr:nvPicPr>
        <xdr:cNvPr id="1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90725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27305</xdr:rowOff>
    </xdr:to>
    <xdr:pic>
      <xdr:nvPicPr>
        <xdr:cNvPr id="19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90725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46355</xdr:rowOff>
    </xdr:to>
    <xdr:pic>
      <xdr:nvPicPr>
        <xdr:cNvPr id="1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90725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1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907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1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907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907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907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907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7620</xdr:colOff>
      <xdr:row>6</xdr:row>
      <xdr:rowOff>27940</xdr:rowOff>
    </xdr:to>
    <xdr:pic>
      <xdr:nvPicPr>
        <xdr:cNvPr id="2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1990725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7620</xdr:colOff>
      <xdr:row>6</xdr:row>
      <xdr:rowOff>45085</xdr:rowOff>
    </xdr:to>
    <xdr:pic>
      <xdr:nvPicPr>
        <xdr:cNvPr id="2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1990725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7620</xdr:colOff>
      <xdr:row>6</xdr:row>
      <xdr:rowOff>46990</xdr:rowOff>
    </xdr:to>
    <xdr:pic>
      <xdr:nvPicPr>
        <xdr:cNvPr id="2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1990725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26670</xdr:rowOff>
    </xdr:to>
    <xdr:pic>
      <xdr:nvPicPr>
        <xdr:cNvPr id="20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1990725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45720</xdr:rowOff>
    </xdr:to>
    <xdr:pic>
      <xdr:nvPicPr>
        <xdr:cNvPr id="2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1990725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28575</xdr:rowOff>
    </xdr:to>
    <xdr:pic>
      <xdr:nvPicPr>
        <xdr:cNvPr id="2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19907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45720</xdr:rowOff>
    </xdr:to>
    <xdr:pic>
      <xdr:nvPicPr>
        <xdr:cNvPr id="2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19907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47625</xdr:rowOff>
    </xdr:to>
    <xdr:pic>
      <xdr:nvPicPr>
        <xdr:cNvPr id="2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19907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27305</xdr:rowOff>
    </xdr:to>
    <xdr:pic>
      <xdr:nvPicPr>
        <xdr:cNvPr id="21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19907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46355</xdr:rowOff>
    </xdr:to>
    <xdr:pic>
      <xdr:nvPicPr>
        <xdr:cNvPr id="2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19907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27940</xdr:rowOff>
    </xdr:to>
    <xdr:pic>
      <xdr:nvPicPr>
        <xdr:cNvPr id="2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907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45085</xdr:rowOff>
    </xdr:to>
    <xdr:pic>
      <xdr:nvPicPr>
        <xdr:cNvPr id="2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90725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2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9072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26670</xdr:rowOff>
    </xdr:to>
    <xdr:pic>
      <xdr:nvPicPr>
        <xdr:cNvPr id="2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90725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45720</xdr:rowOff>
    </xdr:to>
    <xdr:pic>
      <xdr:nvPicPr>
        <xdr:cNvPr id="2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90725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28575</xdr:rowOff>
    </xdr:to>
    <xdr:pic>
      <xdr:nvPicPr>
        <xdr:cNvPr id="2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907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45720</xdr:rowOff>
    </xdr:to>
    <xdr:pic>
      <xdr:nvPicPr>
        <xdr:cNvPr id="2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907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47625</xdr:rowOff>
    </xdr:to>
    <xdr:pic>
      <xdr:nvPicPr>
        <xdr:cNvPr id="2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907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2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907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907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08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08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08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08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08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08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08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08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08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08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08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08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08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3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08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08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08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08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08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08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08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08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08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08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4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08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08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08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08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08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08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08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7620</xdr:colOff>
      <xdr:row>5</xdr:row>
      <xdr:rowOff>29210</xdr:rowOff>
    </xdr:to>
    <xdr:pic>
      <xdr:nvPicPr>
        <xdr:cNvPr id="4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167322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7620</xdr:colOff>
      <xdr:row>5</xdr:row>
      <xdr:rowOff>46355</xdr:rowOff>
    </xdr:to>
    <xdr:pic>
      <xdr:nvPicPr>
        <xdr:cNvPr id="4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67322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7620</xdr:colOff>
      <xdr:row>5</xdr:row>
      <xdr:rowOff>48260</xdr:rowOff>
    </xdr:to>
    <xdr:pic>
      <xdr:nvPicPr>
        <xdr:cNvPr id="4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67322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8890</xdr:colOff>
      <xdr:row>5</xdr:row>
      <xdr:rowOff>27940</xdr:rowOff>
    </xdr:to>
    <xdr:pic>
      <xdr:nvPicPr>
        <xdr:cNvPr id="43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67322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8890</xdr:colOff>
      <xdr:row>5</xdr:row>
      <xdr:rowOff>46990</xdr:rowOff>
    </xdr:to>
    <xdr:pic>
      <xdr:nvPicPr>
        <xdr:cNvPr id="4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67322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8255</xdr:colOff>
      <xdr:row>5</xdr:row>
      <xdr:rowOff>29845</xdr:rowOff>
    </xdr:to>
    <xdr:pic>
      <xdr:nvPicPr>
        <xdr:cNvPr id="4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167322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8255</xdr:colOff>
      <xdr:row>5</xdr:row>
      <xdr:rowOff>46990</xdr:rowOff>
    </xdr:to>
    <xdr:pic>
      <xdr:nvPicPr>
        <xdr:cNvPr id="4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67322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8255</xdr:colOff>
      <xdr:row>5</xdr:row>
      <xdr:rowOff>48895</xdr:rowOff>
    </xdr:to>
    <xdr:pic>
      <xdr:nvPicPr>
        <xdr:cNvPr id="4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6732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9525</xdr:colOff>
      <xdr:row>5</xdr:row>
      <xdr:rowOff>28575</xdr:rowOff>
    </xdr:to>
    <xdr:pic>
      <xdr:nvPicPr>
        <xdr:cNvPr id="44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673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9525</xdr:colOff>
      <xdr:row>5</xdr:row>
      <xdr:rowOff>47625</xdr:rowOff>
    </xdr:to>
    <xdr:pic>
      <xdr:nvPicPr>
        <xdr:cNvPr id="4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6732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24</xdr:col>
      <xdr:colOff>7620</xdr:colOff>
      <xdr:row>5</xdr:row>
      <xdr:rowOff>28575</xdr:rowOff>
    </xdr:to>
    <xdr:pic>
      <xdr:nvPicPr>
        <xdr:cNvPr id="4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33390" y="1673225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24</xdr:col>
      <xdr:colOff>7620</xdr:colOff>
      <xdr:row>5</xdr:row>
      <xdr:rowOff>45720</xdr:rowOff>
    </xdr:to>
    <xdr:pic>
      <xdr:nvPicPr>
        <xdr:cNvPr id="4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167322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24</xdr:col>
      <xdr:colOff>7620</xdr:colOff>
      <xdr:row>5</xdr:row>
      <xdr:rowOff>47625</xdr:rowOff>
    </xdr:to>
    <xdr:pic>
      <xdr:nvPicPr>
        <xdr:cNvPr id="4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1673225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24</xdr:col>
      <xdr:colOff>8890</xdr:colOff>
      <xdr:row>5</xdr:row>
      <xdr:rowOff>27305</xdr:rowOff>
    </xdr:to>
    <xdr:pic>
      <xdr:nvPicPr>
        <xdr:cNvPr id="44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1673225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24</xdr:col>
      <xdr:colOff>8890</xdr:colOff>
      <xdr:row>5</xdr:row>
      <xdr:rowOff>46355</xdr:rowOff>
    </xdr:to>
    <xdr:pic>
      <xdr:nvPicPr>
        <xdr:cNvPr id="4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1673225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24</xdr:col>
      <xdr:colOff>8255</xdr:colOff>
      <xdr:row>5</xdr:row>
      <xdr:rowOff>29210</xdr:rowOff>
    </xdr:to>
    <xdr:pic>
      <xdr:nvPicPr>
        <xdr:cNvPr id="4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33390" y="16732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24</xdr:col>
      <xdr:colOff>8255</xdr:colOff>
      <xdr:row>5</xdr:row>
      <xdr:rowOff>46355</xdr:rowOff>
    </xdr:to>
    <xdr:pic>
      <xdr:nvPicPr>
        <xdr:cNvPr id="4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24</xdr:col>
      <xdr:colOff>8255</xdr:colOff>
      <xdr:row>5</xdr:row>
      <xdr:rowOff>48260</xdr:rowOff>
    </xdr:to>
    <xdr:pic>
      <xdr:nvPicPr>
        <xdr:cNvPr id="4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16732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24</xdr:col>
      <xdr:colOff>9525</xdr:colOff>
      <xdr:row>5</xdr:row>
      <xdr:rowOff>27940</xdr:rowOff>
    </xdr:to>
    <xdr:pic>
      <xdr:nvPicPr>
        <xdr:cNvPr id="45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16732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24</xdr:col>
      <xdr:colOff>9525</xdr:colOff>
      <xdr:row>5</xdr:row>
      <xdr:rowOff>46990</xdr:rowOff>
    </xdr:to>
    <xdr:pic>
      <xdr:nvPicPr>
        <xdr:cNvPr id="4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16732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8255</xdr:colOff>
      <xdr:row>5</xdr:row>
      <xdr:rowOff>28575</xdr:rowOff>
    </xdr:to>
    <xdr:pic>
      <xdr:nvPicPr>
        <xdr:cNvPr id="4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1673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8255</xdr:colOff>
      <xdr:row>5</xdr:row>
      <xdr:rowOff>45720</xdr:rowOff>
    </xdr:to>
    <xdr:pic>
      <xdr:nvPicPr>
        <xdr:cNvPr id="4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673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8255</xdr:colOff>
      <xdr:row>5</xdr:row>
      <xdr:rowOff>47625</xdr:rowOff>
    </xdr:to>
    <xdr:pic>
      <xdr:nvPicPr>
        <xdr:cNvPr id="4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673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9525</xdr:colOff>
      <xdr:row>5</xdr:row>
      <xdr:rowOff>27305</xdr:rowOff>
    </xdr:to>
    <xdr:pic>
      <xdr:nvPicPr>
        <xdr:cNvPr id="45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673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9525</xdr:colOff>
      <xdr:row>5</xdr:row>
      <xdr:rowOff>46355</xdr:rowOff>
    </xdr:to>
    <xdr:pic>
      <xdr:nvPicPr>
        <xdr:cNvPr id="4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673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8255</xdr:colOff>
      <xdr:row>5</xdr:row>
      <xdr:rowOff>29210</xdr:rowOff>
    </xdr:to>
    <xdr:pic>
      <xdr:nvPicPr>
        <xdr:cNvPr id="4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16732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8255</xdr:colOff>
      <xdr:row>5</xdr:row>
      <xdr:rowOff>46355</xdr:rowOff>
    </xdr:to>
    <xdr:pic>
      <xdr:nvPicPr>
        <xdr:cNvPr id="4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6732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8255</xdr:colOff>
      <xdr:row>5</xdr:row>
      <xdr:rowOff>48260</xdr:rowOff>
    </xdr:to>
    <xdr:pic>
      <xdr:nvPicPr>
        <xdr:cNvPr id="4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6732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9525</xdr:colOff>
      <xdr:row>5</xdr:row>
      <xdr:rowOff>27940</xdr:rowOff>
    </xdr:to>
    <xdr:pic>
      <xdr:nvPicPr>
        <xdr:cNvPr id="46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6732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9525</xdr:colOff>
      <xdr:row>5</xdr:row>
      <xdr:rowOff>46990</xdr:rowOff>
    </xdr:to>
    <xdr:pic>
      <xdr:nvPicPr>
        <xdr:cNvPr id="4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6732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7620</xdr:colOff>
      <xdr:row>6</xdr:row>
      <xdr:rowOff>28575</xdr:rowOff>
    </xdr:to>
    <xdr:pic>
      <xdr:nvPicPr>
        <xdr:cNvPr id="4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1990725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7620</xdr:colOff>
      <xdr:row>6</xdr:row>
      <xdr:rowOff>45720</xdr:rowOff>
    </xdr:to>
    <xdr:pic>
      <xdr:nvPicPr>
        <xdr:cNvPr id="4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99072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7620</xdr:colOff>
      <xdr:row>6</xdr:row>
      <xdr:rowOff>47625</xdr:rowOff>
    </xdr:to>
    <xdr:pic>
      <xdr:nvPicPr>
        <xdr:cNvPr id="4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990725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8890</xdr:colOff>
      <xdr:row>6</xdr:row>
      <xdr:rowOff>27305</xdr:rowOff>
    </xdr:to>
    <xdr:pic>
      <xdr:nvPicPr>
        <xdr:cNvPr id="46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990725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8890</xdr:colOff>
      <xdr:row>6</xdr:row>
      <xdr:rowOff>46355</xdr:rowOff>
    </xdr:to>
    <xdr:pic>
      <xdr:nvPicPr>
        <xdr:cNvPr id="4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990725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8255</xdr:colOff>
      <xdr:row>6</xdr:row>
      <xdr:rowOff>29210</xdr:rowOff>
    </xdr:to>
    <xdr:pic>
      <xdr:nvPicPr>
        <xdr:cNvPr id="4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19907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8255</xdr:colOff>
      <xdr:row>6</xdr:row>
      <xdr:rowOff>46355</xdr:rowOff>
    </xdr:to>
    <xdr:pic>
      <xdr:nvPicPr>
        <xdr:cNvPr id="4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9907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8255</xdr:colOff>
      <xdr:row>6</xdr:row>
      <xdr:rowOff>48260</xdr:rowOff>
    </xdr:to>
    <xdr:pic>
      <xdr:nvPicPr>
        <xdr:cNvPr id="4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9907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9525</xdr:colOff>
      <xdr:row>6</xdr:row>
      <xdr:rowOff>27940</xdr:rowOff>
    </xdr:to>
    <xdr:pic>
      <xdr:nvPicPr>
        <xdr:cNvPr id="47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9907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9525</xdr:colOff>
      <xdr:row>6</xdr:row>
      <xdr:rowOff>46990</xdr:rowOff>
    </xdr:to>
    <xdr:pic>
      <xdr:nvPicPr>
        <xdr:cNvPr id="4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9907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24</xdr:col>
      <xdr:colOff>7620</xdr:colOff>
      <xdr:row>6</xdr:row>
      <xdr:rowOff>27940</xdr:rowOff>
    </xdr:to>
    <xdr:pic>
      <xdr:nvPicPr>
        <xdr:cNvPr id="4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33390" y="1990725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24</xdr:col>
      <xdr:colOff>7620</xdr:colOff>
      <xdr:row>6</xdr:row>
      <xdr:rowOff>45085</xdr:rowOff>
    </xdr:to>
    <xdr:pic>
      <xdr:nvPicPr>
        <xdr:cNvPr id="4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1990725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24</xdr:col>
      <xdr:colOff>7620</xdr:colOff>
      <xdr:row>6</xdr:row>
      <xdr:rowOff>46990</xdr:rowOff>
    </xdr:to>
    <xdr:pic>
      <xdr:nvPicPr>
        <xdr:cNvPr id="4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1990725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24</xdr:col>
      <xdr:colOff>8890</xdr:colOff>
      <xdr:row>6</xdr:row>
      <xdr:rowOff>26670</xdr:rowOff>
    </xdr:to>
    <xdr:pic>
      <xdr:nvPicPr>
        <xdr:cNvPr id="47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1990725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24</xdr:col>
      <xdr:colOff>8890</xdr:colOff>
      <xdr:row>6</xdr:row>
      <xdr:rowOff>45720</xdr:rowOff>
    </xdr:to>
    <xdr:pic>
      <xdr:nvPicPr>
        <xdr:cNvPr id="4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1990725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24</xdr:col>
      <xdr:colOff>8255</xdr:colOff>
      <xdr:row>6</xdr:row>
      <xdr:rowOff>28575</xdr:rowOff>
    </xdr:to>
    <xdr:pic>
      <xdr:nvPicPr>
        <xdr:cNvPr id="4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33390" y="19907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24</xdr:col>
      <xdr:colOff>8255</xdr:colOff>
      <xdr:row>6</xdr:row>
      <xdr:rowOff>45720</xdr:rowOff>
    </xdr:to>
    <xdr:pic>
      <xdr:nvPicPr>
        <xdr:cNvPr id="4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19907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24</xdr:col>
      <xdr:colOff>8255</xdr:colOff>
      <xdr:row>6</xdr:row>
      <xdr:rowOff>47625</xdr:rowOff>
    </xdr:to>
    <xdr:pic>
      <xdr:nvPicPr>
        <xdr:cNvPr id="4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33390" y="19907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24</xdr:col>
      <xdr:colOff>9525</xdr:colOff>
      <xdr:row>6</xdr:row>
      <xdr:rowOff>27305</xdr:rowOff>
    </xdr:to>
    <xdr:pic>
      <xdr:nvPicPr>
        <xdr:cNvPr id="48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19907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24</xdr:col>
      <xdr:colOff>9525</xdr:colOff>
      <xdr:row>6</xdr:row>
      <xdr:rowOff>46355</xdr:rowOff>
    </xdr:to>
    <xdr:pic>
      <xdr:nvPicPr>
        <xdr:cNvPr id="4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33390" y="19907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8255</xdr:colOff>
      <xdr:row>6</xdr:row>
      <xdr:rowOff>27940</xdr:rowOff>
    </xdr:to>
    <xdr:pic>
      <xdr:nvPicPr>
        <xdr:cNvPr id="4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19907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8255</xdr:colOff>
      <xdr:row>6</xdr:row>
      <xdr:rowOff>45085</xdr:rowOff>
    </xdr:to>
    <xdr:pic>
      <xdr:nvPicPr>
        <xdr:cNvPr id="4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990725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8255</xdr:colOff>
      <xdr:row>6</xdr:row>
      <xdr:rowOff>46990</xdr:rowOff>
    </xdr:to>
    <xdr:pic>
      <xdr:nvPicPr>
        <xdr:cNvPr id="4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99072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9525</xdr:colOff>
      <xdr:row>6</xdr:row>
      <xdr:rowOff>26670</xdr:rowOff>
    </xdr:to>
    <xdr:pic>
      <xdr:nvPicPr>
        <xdr:cNvPr id="4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990725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9525</xdr:colOff>
      <xdr:row>6</xdr:row>
      <xdr:rowOff>45720</xdr:rowOff>
    </xdr:to>
    <xdr:pic>
      <xdr:nvPicPr>
        <xdr:cNvPr id="4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990725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8255</xdr:colOff>
      <xdr:row>6</xdr:row>
      <xdr:rowOff>28575</xdr:rowOff>
    </xdr:to>
    <xdr:pic>
      <xdr:nvPicPr>
        <xdr:cNvPr id="4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19907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8255</xdr:colOff>
      <xdr:row>6</xdr:row>
      <xdr:rowOff>45720</xdr:rowOff>
    </xdr:to>
    <xdr:pic>
      <xdr:nvPicPr>
        <xdr:cNvPr id="4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9907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8255</xdr:colOff>
      <xdr:row>6</xdr:row>
      <xdr:rowOff>47625</xdr:rowOff>
    </xdr:to>
    <xdr:pic>
      <xdr:nvPicPr>
        <xdr:cNvPr id="4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19907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9525</xdr:colOff>
      <xdr:row>6</xdr:row>
      <xdr:rowOff>27305</xdr:rowOff>
    </xdr:to>
    <xdr:pic>
      <xdr:nvPicPr>
        <xdr:cNvPr id="49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9907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9525</xdr:colOff>
      <xdr:row>6</xdr:row>
      <xdr:rowOff>46355</xdr:rowOff>
    </xdr:to>
    <xdr:pic>
      <xdr:nvPicPr>
        <xdr:cNvPr id="4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19907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4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2308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4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2308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4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2308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4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2308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4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2308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4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2308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4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2308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5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2308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50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2308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5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2308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5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2308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5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2308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5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2308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5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2308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5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2308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5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2308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5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2308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5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2308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5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2308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5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2308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5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2308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5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2308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5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2308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5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2308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5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2308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5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47590" y="23082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5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23082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5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47590" y="23082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5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23082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5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47590" y="23082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C24"/>
  <sheetViews>
    <sheetView tabSelected="1" view="pageBreakPreview" zoomScaleNormal="100" workbookViewId="0">
      <selection activeCell="B5" sqref="B5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7.625" style="5" customWidth="1"/>
    <col min="4" max="4" width="13.25" style="5" customWidth="1"/>
    <col min="5" max="5" width="7.725" style="2" customWidth="1"/>
    <col min="6" max="6" width="6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7.5583333333333" style="2" customWidth="1"/>
    <col min="12" max="12" width="11.375" style="2" customWidth="1"/>
    <col min="13" max="21" width="9" style="2"/>
    <col min="22" max="22" width="9.25" style="2"/>
    <col min="23" max="34" width="9" style="2"/>
    <col min="35" max="35" width="9.625" style="2"/>
    <col min="36" max="36" width="9" style="2"/>
    <col min="37" max="38" width="9.625" style="2"/>
    <col min="39" max="39" width="11.125" style="2"/>
    <col min="40" max="41" width="9" style="2"/>
    <col min="42" max="42" width="12.125" style="2"/>
    <col min="43" max="43" width="9" style="2"/>
    <col min="44" max="45" width="12.875" style="2"/>
    <col min="46" max="46" width="9" style="2"/>
    <col min="47" max="47" width="12.875" style="2"/>
    <col min="48" max="48" width="9" style="2"/>
    <col min="49" max="49" width="12.875" style="2"/>
    <col min="50" max="50" width="9" style="2"/>
    <col min="51" max="16384" width="9" style="7"/>
  </cols>
  <sheetData>
    <row r="1" s="1" customFormat="1" ht="36" customHeight="1" spans="1:5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2" customFormat="1" ht="25" customHeight="1" spans="1:55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</row>
    <row r="3" s="2" customFormat="1" ht="18.75" spans="1:5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="2" customFormat="1" ht="27" spans="1:55">
      <c r="A4" s="14" t="s">
        <v>3</v>
      </c>
      <c r="B4" s="15" t="s">
        <v>4</v>
      </c>
      <c r="C4" s="16" t="s">
        <v>5</v>
      </c>
      <c r="D4" s="16" t="s">
        <v>6</v>
      </c>
      <c r="E4" s="17" t="s">
        <v>7</v>
      </c>
      <c r="F4" s="18" t="s">
        <v>8</v>
      </c>
      <c r="G4" s="14" t="s">
        <v>9</v>
      </c>
      <c r="H4" s="15" t="s">
        <v>10</v>
      </c>
      <c r="I4" s="15" t="s">
        <v>11</v>
      </c>
      <c r="J4" s="15" t="s">
        <v>12</v>
      </c>
      <c r="K4" s="14" t="s">
        <v>13</v>
      </c>
      <c r="L4" s="19" t="s">
        <v>3</v>
      </c>
      <c r="M4" s="20" t="s">
        <v>14</v>
      </c>
      <c r="N4" s="20" t="s">
        <v>15</v>
      </c>
      <c r="O4" s="20" t="s">
        <v>16</v>
      </c>
      <c r="P4" s="20" t="s">
        <v>17</v>
      </c>
      <c r="Q4" s="20" t="s">
        <v>18</v>
      </c>
      <c r="R4" s="20" t="s">
        <v>19</v>
      </c>
      <c r="S4" s="20" t="s">
        <v>20</v>
      </c>
      <c r="T4" s="20" t="s">
        <v>21</v>
      </c>
      <c r="U4" s="20" t="s">
        <v>22</v>
      </c>
      <c r="V4" s="20" t="s">
        <v>23</v>
      </c>
      <c r="W4" s="20" t="s">
        <v>6</v>
      </c>
      <c r="X4" s="20" t="s">
        <v>24</v>
      </c>
      <c r="Y4" s="19" t="s">
        <v>25</v>
      </c>
      <c r="Z4" s="19" t="s">
        <v>26</v>
      </c>
      <c r="AA4" s="19" t="s">
        <v>27</v>
      </c>
      <c r="AB4" s="20" t="s">
        <v>28</v>
      </c>
      <c r="AC4" s="20" t="s">
        <v>29</v>
      </c>
      <c r="AD4" s="20" t="s">
        <v>30</v>
      </c>
      <c r="AE4" s="20" t="s">
        <v>31</v>
      </c>
      <c r="AF4" s="20" t="s">
        <v>32</v>
      </c>
      <c r="AG4" s="20" t="s">
        <v>33</v>
      </c>
      <c r="AH4" s="20" t="s">
        <v>34</v>
      </c>
      <c r="AI4" s="20" t="s">
        <v>12</v>
      </c>
      <c r="AJ4" s="20" t="s">
        <v>35</v>
      </c>
      <c r="AK4" s="19" t="s">
        <v>36</v>
      </c>
      <c r="AL4" s="21" t="s">
        <v>37</v>
      </c>
      <c r="AM4" s="20" t="s">
        <v>38</v>
      </c>
      <c r="AN4" s="20" t="s">
        <v>39</v>
      </c>
      <c r="AO4" s="20" t="s">
        <v>40</v>
      </c>
      <c r="AP4" s="20" t="s">
        <v>41</v>
      </c>
      <c r="AQ4" s="20" t="s">
        <v>42</v>
      </c>
      <c r="AR4" s="20" t="s">
        <v>43</v>
      </c>
      <c r="AS4" s="20" t="s">
        <v>44</v>
      </c>
      <c r="AT4" s="20" t="s">
        <v>45</v>
      </c>
      <c r="AU4" s="20" t="s">
        <v>46</v>
      </c>
      <c r="AV4" s="20" t="s">
        <v>47</v>
      </c>
      <c r="AW4" s="21" t="s">
        <v>48</v>
      </c>
      <c r="AX4" s="20" t="s">
        <v>47</v>
      </c>
      <c r="AY4" s="21" t="s">
        <v>48</v>
      </c>
      <c r="AZ4" s="20" t="s">
        <v>49</v>
      </c>
      <c r="BA4" s="22" t="s">
        <v>50</v>
      </c>
      <c r="BB4" s="23" t="s">
        <v>51</v>
      </c>
      <c r="BC4" s="19" t="s">
        <v>52</v>
      </c>
    </row>
    <row r="5" s="3" customFormat="1" ht="25" customHeight="1" spans="1:55">
      <c r="A5" s="16">
        <v>1</v>
      </c>
      <c r="B5" s="24" t="s">
        <v>53</v>
      </c>
      <c r="C5" s="24" t="s">
        <v>54</v>
      </c>
      <c r="D5" s="24" t="s">
        <v>55</v>
      </c>
      <c r="E5" s="24" t="s">
        <v>56</v>
      </c>
      <c r="F5" s="24">
        <v>4</v>
      </c>
      <c r="G5" s="16"/>
      <c r="H5" s="16"/>
      <c r="I5" s="16"/>
      <c r="J5" s="16"/>
      <c r="K5" s="16"/>
      <c r="L5" s="24">
        <v>1</v>
      </c>
      <c r="M5" s="24" t="s">
        <v>57</v>
      </c>
      <c r="N5" s="24" t="s">
        <v>58</v>
      </c>
      <c r="O5" s="24" t="s">
        <v>59</v>
      </c>
      <c r="P5" s="24" t="s">
        <v>60</v>
      </c>
      <c r="Q5" s="24" t="s">
        <v>61</v>
      </c>
      <c r="R5" s="24" t="s">
        <v>62</v>
      </c>
      <c r="S5" s="24" t="s">
        <v>63</v>
      </c>
      <c r="T5" s="24" t="s">
        <v>64</v>
      </c>
      <c r="U5" s="24" t="s">
        <v>53</v>
      </c>
      <c r="V5" s="24" t="s">
        <v>54</v>
      </c>
      <c r="W5" s="24" t="s">
        <v>55</v>
      </c>
      <c r="X5" s="24" t="s">
        <v>56</v>
      </c>
      <c r="Y5" s="24">
        <v>4</v>
      </c>
      <c r="Z5" s="24">
        <v>0</v>
      </c>
      <c r="AA5" s="24">
        <v>4</v>
      </c>
      <c r="AB5" s="24" t="s">
        <v>65</v>
      </c>
      <c r="AC5" s="24" t="s">
        <v>66</v>
      </c>
      <c r="AD5" s="24" t="s">
        <v>67</v>
      </c>
      <c r="AE5" s="24" t="s">
        <v>68</v>
      </c>
      <c r="AF5" s="24" t="s">
        <v>69</v>
      </c>
      <c r="AG5" s="24" t="s">
        <v>67</v>
      </c>
      <c r="AH5" s="24" t="s">
        <v>67</v>
      </c>
      <c r="AI5" s="24" t="s">
        <v>67</v>
      </c>
      <c r="AJ5" s="24" t="s">
        <v>70</v>
      </c>
      <c r="AK5" s="24" t="s">
        <v>71</v>
      </c>
      <c r="AL5" s="24" t="s">
        <v>72</v>
      </c>
      <c r="AM5" s="24" t="s">
        <v>73</v>
      </c>
      <c r="AN5" s="24" t="s">
        <v>74</v>
      </c>
      <c r="AO5" s="24" t="s">
        <v>67</v>
      </c>
      <c r="AP5" s="24" t="s">
        <v>75</v>
      </c>
      <c r="AQ5" s="24" t="s">
        <v>76</v>
      </c>
      <c r="AR5" s="24" t="s">
        <v>77</v>
      </c>
      <c r="AS5" s="25">
        <v>46241</v>
      </c>
      <c r="AT5" s="24" t="s">
        <v>78</v>
      </c>
      <c r="AU5" s="24" t="s">
        <v>79</v>
      </c>
      <c r="AV5" s="24" t="s">
        <v>80</v>
      </c>
      <c r="AW5" s="25">
        <v>46251</v>
      </c>
      <c r="AX5" s="26" t="s">
        <v>80</v>
      </c>
      <c r="AY5" s="27">
        <v>46219</v>
      </c>
      <c r="AZ5" s="26"/>
      <c r="BA5" s="26"/>
      <c r="BB5" s="26"/>
      <c r="BC5" s="26"/>
    </row>
    <row r="6" s="3" customFormat="1" ht="25" customHeight="1" spans="1:55">
      <c r="A6" s="16">
        <v>2</v>
      </c>
      <c r="B6" s="26" t="s">
        <v>81</v>
      </c>
      <c r="C6" s="26" t="s">
        <v>82</v>
      </c>
      <c r="D6" s="26"/>
      <c r="E6" s="26" t="s">
        <v>56</v>
      </c>
      <c r="F6" s="26">
        <v>100</v>
      </c>
      <c r="G6" s="16"/>
      <c r="H6" s="16"/>
      <c r="I6" s="16"/>
      <c r="J6" s="16"/>
      <c r="K6" s="16"/>
      <c r="L6" s="24">
        <v>2</v>
      </c>
      <c r="M6" s="26" t="s">
        <v>83</v>
      </c>
      <c r="N6" s="26" t="s">
        <v>84</v>
      </c>
      <c r="O6" s="26" t="s">
        <v>85</v>
      </c>
      <c r="P6" s="26" t="s">
        <v>86</v>
      </c>
      <c r="Q6" s="26">
        <v>202</v>
      </c>
      <c r="R6" s="26" t="s">
        <v>62</v>
      </c>
      <c r="S6" s="26" t="s">
        <v>63</v>
      </c>
      <c r="T6" s="26">
        <v>202002155</v>
      </c>
      <c r="U6" s="26" t="s">
        <v>81</v>
      </c>
      <c r="V6" s="26" t="s">
        <v>82</v>
      </c>
      <c r="W6" s="26"/>
      <c r="X6" s="26" t="s">
        <v>56</v>
      </c>
      <c r="Y6" s="26">
        <v>100</v>
      </c>
      <c r="Z6" s="26">
        <v>0</v>
      </c>
      <c r="AA6" s="24">
        <v>100</v>
      </c>
      <c r="AB6" s="26" t="s">
        <v>65</v>
      </c>
      <c r="AC6" s="26" t="s">
        <v>66</v>
      </c>
      <c r="AD6" s="26" t="s">
        <v>67</v>
      </c>
      <c r="AE6" s="26" t="s">
        <v>87</v>
      </c>
      <c r="AF6" s="26" t="s">
        <v>67</v>
      </c>
      <c r="AG6" s="26" t="s">
        <v>67</v>
      </c>
      <c r="AH6" s="26" t="s">
        <v>67</v>
      </c>
      <c r="AI6" s="26" t="s">
        <v>67</v>
      </c>
      <c r="AJ6" s="26" t="s">
        <v>88</v>
      </c>
      <c r="AK6" s="26">
        <v>15609554310</v>
      </c>
      <c r="AL6" s="26" t="s">
        <v>89</v>
      </c>
      <c r="AM6" s="26" t="s">
        <v>73</v>
      </c>
      <c r="AN6" s="26" t="s">
        <v>74</v>
      </c>
      <c r="AO6" s="26" t="s">
        <v>90</v>
      </c>
      <c r="AP6" s="26" t="s">
        <v>67</v>
      </c>
      <c r="AQ6" s="26" t="s">
        <v>91</v>
      </c>
      <c r="AR6" s="28" t="s">
        <v>92</v>
      </c>
      <c r="AS6" s="27">
        <v>46245</v>
      </c>
      <c r="AT6" s="26" t="s">
        <v>93</v>
      </c>
      <c r="AU6" s="26" t="s">
        <v>94</v>
      </c>
      <c r="AV6" s="26" t="s">
        <v>80</v>
      </c>
      <c r="AW6" s="25">
        <v>46251</v>
      </c>
      <c r="AX6" s="26" t="s">
        <v>80</v>
      </c>
      <c r="AY6" s="27">
        <v>46219</v>
      </c>
      <c r="AZ6" s="26"/>
      <c r="BA6" s="26"/>
      <c r="BB6" s="26"/>
      <c r="BC6" s="26"/>
    </row>
    <row r="7" s="3" customFormat="1" ht="25" customHeight="1" spans="1:55">
      <c r="A7" s="16">
        <v>3</v>
      </c>
      <c r="B7" s="26" t="s">
        <v>95</v>
      </c>
      <c r="C7" s="26" t="s">
        <v>96</v>
      </c>
      <c r="D7" s="26" t="s">
        <v>67</v>
      </c>
      <c r="E7" s="26" t="s">
        <v>56</v>
      </c>
      <c r="F7" s="26">
        <v>3</v>
      </c>
      <c r="G7" s="16"/>
      <c r="H7" s="16"/>
      <c r="I7" s="16"/>
      <c r="J7" s="16"/>
      <c r="K7" s="16" t="s">
        <v>97</v>
      </c>
      <c r="L7" s="24">
        <v>3</v>
      </c>
      <c r="M7" s="26" t="s">
        <v>98</v>
      </c>
      <c r="N7" s="26" t="s">
        <v>84</v>
      </c>
      <c r="O7" s="26" t="s">
        <v>85</v>
      </c>
      <c r="P7" s="26" t="s">
        <v>99</v>
      </c>
      <c r="Q7" s="26">
        <v>202</v>
      </c>
      <c r="R7" s="26" t="s">
        <v>100</v>
      </c>
      <c r="S7" s="26" t="s">
        <v>101</v>
      </c>
      <c r="T7" s="26">
        <v>202059261</v>
      </c>
      <c r="U7" s="26" t="s">
        <v>95</v>
      </c>
      <c r="V7" s="26" t="s">
        <v>96</v>
      </c>
      <c r="W7" s="26" t="s">
        <v>67</v>
      </c>
      <c r="X7" s="26" t="s">
        <v>56</v>
      </c>
      <c r="Y7" s="26">
        <v>3</v>
      </c>
      <c r="Z7" s="26">
        <v>0</v>
      </c>
      <c r="AA7" s="24">
        <v>3</v>
      </c>
      <c r="AB7" s="26" t="s">
        <v>65</v>
      </c>
      <c r="AC7" s="26" t="s">
        <v>66</v>
      </c>
      <c r="AD7" s="26" t="s">
        <v>67</v>
      </c>
      <c r="AE7" s="26" t="s">
        <v>102</v>
      </c>
      <c r="AF7" s="26" t="s">
        <v>67</v>
      </c>
      <c r="AG7" s="26" t="s">
        <v>67</v>
      </c>
      <c r="AH7" s="26" t="s">
        <v>67</v>
      </c>
      <c r="AI7" s="26" t="s">
        <v>67</v>
      </c>
      <c r="AJ7" s="26" t="s">
        <v>103</v>
      </c>
      <c r="AK7" s="26">
        <v>19995530363</v>
      </c>
      <c r="AL7" s="26" t="s">
        <v>89</v>
      </c>
      <c r="AM7" s="26" t="s">
        <v>73</v>
      </c>
      <c r="AN7" s="26" t="s">
        <v>74</v>
      </c>
      <c r="AO7" s="26" t="s">
        <v>104</v>
      </c>
      <c r="AP7" s="26" t="s">
        <v>67</v>
      </c>
      <c r="AQ7" s="26" t="s">
        <v>105</v>
      </c>
      <c r="AR7" s="28" t="s">
        <v>106</v>
      </c>
      <c r="AS7" s="27">
        <v>46245</v>
      </c>
      <c r="AT7" s="26" t="s">
        <v>93</v>
      </c>
      <c r="AU7" s="26" t="s">
        <v>107</v>
      </c>
      <c r="AV7" s="26" t="s">
        <v>80</v>
      </c>
      <c r="AW7" s="25">
        <v>46251</v>
      </c>
      <c r="AX7" s="26" t="s">
        <v>80</v>
      </c>
      <c r="AY7" s="27">
        <v>46219</v>
      </c>
      <c r="AZ7" s="26" t="s">
        <v>108</v>
      </c>
      <c r="BA7" s="29"/>
      <c r="BB7" s="29"/>
      <c r="BC7" s="29"/>
    </row>
    <row r="8" s="3" customFormat="1" ht="25" customHeight="1" spans="1:55">
      <c r="A8" s="16">
        <v>4</v>
      </c>
      <c r="B8" s="26" t="s">
        <v>109</v>
      </c>
      <c r="C8" s="26" t="s">
        <v>110</v>
      </c>
      <c r="D8" s="26" t="s">
        <v>67</v>
      </c>
      <c r="E8" s="26" t="s">
        <v>56</v>
      </c>
      <c r="F8" s="26">
        <v>20</v>
      </c>
      <c r="G8" s="16"/>
      <c r="H8" s="16"/>
      <c r="I8" s="16"/>
      <c r="J8" s="16"/>
      <c r="K8" s="16"/>
      <c r="L8" s="24">
        <v>4</v>
      </c>
      <c r="M8" s="26" t="s">
        <v>111</v>
      </c>
      <c r="N8" s="26" t="s">
        <v>84</v>
      </c>
      <c r="O8" s="26" t="s">
        <v>112</v>
      </c>
      <c r="P8" s="26" t="s">
        <v>113</v>
      </c>
      <c r="Q8" s="26">
        <v>202</v>
      </c>
      <c r="R8" s="26" t="s">
        <v>62</v>
      </c>
      <c r="S8" s="26" t="s">
        <v>63</v>
      </c>
      <c r="T8" s="26">
        <v>202101670</v>
      </c>
      <c r="U8" s="26" t="s">
        <v>109</v>
      </c>
      <c r="V8" s="26" t="s">
        <v>110</v>
      </c>
      <c r="W8" s="26" t="s">
        <v>67</v>
      </c>
      <c r="X8" s="26" t="s">
        <v>56</v>
      </c>
      <c r="Y8" s="26">
        <v>20</v>
      </c>
      <c r="Z8" s="26">
        <v>0</v>
      </c>
      <c r="AA8" s="24">
        <v>20</v>
      </c>
      <c r="AB8" s="26" t="s">
        <v>65</v>
      </c>
      <c r="AC8" s="26" t="s">
        <v>66</v>
      </c>
      <c r="AD8" s="26" t="s">
        <v>67</v>
      </c>
      <c r="AE8" s="26" t="s">
        <v>114</v>
      </c>
      <c r="AF8" s="26" t="s">
        <v>67</v>
      </c>
      <c r="AG8" s="26" t="s">
        <v>67</v>
      </c>
      <c r="AH8" s="26" t="s">
        <v>67</v>
      </c>
      <c r="AI8" s="26" t="s">
        <v>67</v>
      </c>
      <c r="AJ8" s="26" t="s">
        <v>115</v>
      </c>
      <c r="AK8" s="26">
        <v>18095542281</v>
      </c>
      <c r="AL8" s="26" t="s">
        <v>72</v>
      </c>
      <c r="AM8" s="26" t="s">
        <v>73</v>
      </c>
      <c r="AN8" s="26" t="s">
        <v>74</v>
      </c>
      <c r="AO8" s="26" t="s">
        <v>67</v>
      </c>
      <c r="AP8" s="26" t="s">
        <v>67</v>
      </c>
      <c r="AQ8" s="26" t="s">
        <v>116</v>
      </c>
      <c r="AR8" s="28" t="s">
        <v>117</v>
      </c>
      <c r="AS8" s="27">
        <v>46247</v>
      </c>
      <c r="AT8" s="26" t="s">
        <v>116</v>
      </c>
      <c r="AU8" s="26" t="s">
        <v>118</v>
      </c>
      <c r="AV8" s="26" t="s">
        <v>80</v>
      </c>
      <c r="AW8" s="25">
        <v>46251</v>
      </c>
      <c r="AX8" s="26" t="s">
        <v>80</v>
      </c>
      <c r="AY8" s="27">
        <v>46219</v>
      </c>
      <c r="AZ8" s="26" t="s">
        <v>108</v>
      </c>
      <c r="BA8" s="29"/>
      <c r="BB8" s="29"/>
      <c r="BC8" s="29"/>
    </row>
    <row r="9" s="3" customFormat="1" ht="95" customHeight="1" spans="1:55">
      <c r="A9" s="16">
        <v>5</v>
      </c>
      <c r="B9" s="26" t="s">
        <v>119</v>
      </c>
      <c r="C9" s="26" t="s">
        <v>120</v>
      </c>
      <c r="D9" s="26" t="s">
        <v>121</v>
      </c>
      <c r="E9" s="26" t="s">
        <v>56</v>
      </c>
      <c r="F9" s="26">
        <v>10000</v>
      </c>
      <c r="G9" s="16"/>
      <c r="H9" s="16"/>
      <c r="I9" s="16"/>
      <c r="J9" s="16"/>
      <c r="K9" s="16"/>
      <c r="L9" s="24">
        <v>5</v>
      </c>
      <c r="M9" s="26" t="s">
        <v>122</v>
      </c>
      <c r="N9" s="26" t="s">
        <v>84</v>
      </c>
      <c r="O9" s="26" t="s">
        <v>123</v>
      </c>
      <c r="P9" s="26" t="s">
        <v>124</v>
      </c>
      <c r="Q9" s="26">
        <v>202</v>
      </c>
      <c r="R9" s="26" t="s">
        <v>125</v>
      </c>
      <c r="S9" s="26" t="s">
        <v>126</v>
      </c>
      <c r="T9" s="26">
        <v>202094575</v>
      </c>
      <c r="U9" s="26" t="s">
        <v>119</v>
      </c>
      <c r="V9" s="26" t="s">
        <v>120</v>
      </c>
      <c r="W9" s="26" t="s">
        <v>121</v>
      </c>
      <c r="X9" s="26" t="s">
        <v>56</v>
      </c>
      <c r="Y9" s="26">
        <v>10000</v>
      </c>
      <c r="Z9" s="26">
        <v>0</v>
      </c>
      <c r="AA9" s="24">
        <v>10000</v>
      </c>
      <c r="AB9" s="26" t="s">
        <v>65</v>
      </c>
      <c r="AC9" s="26" t="s">
        <v>66</v>
      </c>
      <c r="AD9" s="26"/>
      <c r="AE9" s="26" t="s">
        <v>127</v>
      </c>
      <c r="AF9" s="26"/>
      <c r="AG9" s="26"/>
      <c r="AH9" s="26"/>
      <c r="AI9" s="26"/>
      <c r="AJ9" s="26" t="s">
        <v>128</v>
      </c>
      <c r="AK9" s="26">
        <v>13629559620</v>
      </c>
      <c r="AL9" s="27">
        <v>46293</v>
      </c>
      <c r="AM9" s="26" t="s">
        <v>73</v>
      </c>
      <c r="AN9" s="26" t="s">
        <v>129</v>
      </c>
      <c r="AO9" s="26"/>
      <c r="AP9" s="26"/>
      <c r="AQ9" s="26" t="s">
        <v>130</v>
      </c>
      <c r="AR9" s="28">
        <v>46225.6978587963</v>
      </c>
      <c r="AS9" s="27">
        <v>46247</v>
      </c>
      <c r="AT9" s="26" t="s">
        <v>131</v>
      </c>
      <c r="AU9" s="30">
        <v>46226.6353819444</v>
      </c>
      <c r="AV9" s="26" t="s">
        <v>80</v>
      </c>
      <c r="AW9" s="25">
        <v>46251</v>
      </c>
      <c r="AX9" s="26" t="s">
        <v>80</v>
      </c>
      <c r="AY9" s="27">
        <v>46219</v>
      </c>
      <c r="AZ9" s="26" t="s">
        <v>108</v>
      </c>
      <c r="BA9" s="29"/>
      <c r="BB9" s="29"/>
      <c r="BC9" s="29"/>
    </row>
    <row r="10" s="3" customFormat="1" ht="25" customHeight="1" spans="1:55">
      <c r="A10" s="18" t="s">
        <v>132</v>
      </c>
      <c r="B10" s="18"/>
      <c r="C10" s="31">
        <f ca="1">TODAY()</f>
        <v>46259</v>
      </c>
      <c r="D10" s="31"/>
      <c r="E10" s="31"/>
      <c r="F10" s="31"/>
      <c r="G10" s="31"/>
      <c r="H10" s="31"/>
      <c r="I10" s="31"/>
      <c r="J10" s="31"/>
      <c r="K10" s="31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</row>
    <row r="11" s="2" customFormat="1" ht="25" customHeight="1" spans="1:55">
      <c r="A11" s="33" t="s">
        <v>133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M11" s="34"/>
    </row>
    <row r="12" s="2" customFormat="1" ht="25" customHeight="1" spans="1:55">
      <c r="A12" s="33" t="s">
        <v>134</v>
      </c>
      <c r="B12" s="33"/>
      <c r="C12" s="35"/>
      <c r="D12" s="35"/>
      <c r="E12" s="33"/>
      <c r="F12" s="33"/>
      <c r="G12" s="36"/>
      <c r="H12" s="36"/>
      <c r="I12" s="36"/>
      <c r="J12" s="36"/>
      <c r="K12" s="33"/>
      <c r="M12" s="34"/>
    </row>
    <row r="13" s="2" customFormat="1" ht="25" customHeight="1" spans="1:55">
      <c r="A13" s="37" t="s">
        <v>135</v>
      </c>
      <c r="B13" s="37"/>
      <c r="C13" s="35"/>
      <c r="D13" s="35"/>
      <c r="E13" s="37"/>
      <c r="F13" s="37"/>
      <c r="G13" s="38"/>
      <c r="H13" s="38"/>
      <c r="I13" s="38"/>
      <c r="J13" s="38"/>
      <c r="K13" s="37"/>
    </row>
    <row r="14" s="2" customFormat="1" ht="25" customHeight="1" spans="1:55">
      <c r="A14" s="37" t="s">
        <v>136</v>
      </c>
      <c r="B14" s="37"/>
      <c r="C14" s="35"/>
      <c r="D14" s="35"/>
      <c r="E14" s="37"/>
      <c r="F14" s="37"/>
      <c r="G14" s="38"/>
      <c r="H14" s="38"/>
      <c r="I14" s="38"/>
      <c r="J14" s="38"/>
      <c r="K14" s="37"/>
    </row>
    <row r="15" s="2" customFormat="1" ht="25" customHeight="1" spans="1:55">
      <c r="A15" s="37" t="s">
        <v>137</v>
      </c>
      <c r="B15" s="37"/>
      <c r="C15" s="35"/>
      <c r="D15" s="35"/>
      <c r="E15" s="37"/>
      <c r="F15" s="37"/>
      <c r="G15" s="38"/>
      <c r="H15" s="38"/>
      <c r="I15" s="38"/>
      <c r="J15" s="38"/>
      <c r="K15" s="37"/>
    </row>
    <row r="16" s="2" customFormat="1" ht="25" customHeight="1" spans="1:55">
      <c r="A16" s="37" t="s">
        <v>138</v>
      </c>
      <c r="B16" s="37"/>
      <c r="C16" s="35"/>
      <c r="D16" s="35"/>
      <c r="E16" s="37"/>
      <c r="F16" s="37"/>
      <c r="G16" s="38"/>
      <c r="H16" s="38"/>
      <c r="I16" s="38"/>
      <c r="J16" s="38"/>
      <c r="K16" s="37"/>
    </row>
    <row r="17" s="2" customFormat="1" ht="25" customHeight="1" spans="1:11">
      <c r="A17" s="37" t="s">
        <v>139</v>
      </c>
      <c r="B17" s="37"/>
      <c r="C17" s="35"/>
      <c r="D17" s="35"/>
      <c r="E17" s="37"/>
      <c r="F17" s="37"/>
      <c r="G17" s="38"/>
      <c r="H17" s="38"/>
      <c r="I17" s="38"/>
      <c r="J17" s="38"/>
      <c r="K17" s="37"/>
    </row>
    <row r="18" s="2" customFormat="1" ht="25" customHeight="1" spans="1:11">
      <c r="A18" s="33" t="s">
        <v>140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s="2" customFormat="1" ht="25" customHeight="1" spans="1:11">
      <c r="A19" s="37" t="s">
        <v>141</v>
      </c>
      <c r="B19" s="37"/>
      <c r="C19" s="35"/>
      <c r="D19" s="35"/>
      <c r="E19" s="37"/>
      <c r="F19" s="37"/>
      <c r="G19" s="38"/>
      <c r="H19" s="38"/>
      <c r="I19" s="38"/>
      <c r="J19" s="38"/>
      <c r="K19" s="37"/>
    </row>
    <row r="20" s="2" customFormat="1" ht="25" customHeight="1" spans="1:11">
      <c r="A20" s="37" t="s">
        <v>142</v>
      </c>
      <c r="B20" s="37"/>
      <c r="C20" s="35"/>
      <c r="D20" s="35"/>
      <c r="E20" s="37"/>
      <c r="F20" s="37"/>
      <c r="G20" s="38"/>
      <c r="H20" s="38"/>
      <c r="I20" s="38"/>
      <c r="J20" s="38"/>
      <c r="K20" s="37"/>
    </row>
    <row r="21" s="2" customFormat="1" ht="25" customHeight="1" spans="1:11">
      <c r="A21" s="37" t="s">
        <v>143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="2" customFormat="1" ht="25" customHeight="1" spans="1:11">
      <c r="A22" s="37" t="s">
        <v>144</v>
      </c>
      <c r="B22" s="37"/>
      <c r="C22" s="35"/>
      <c r="D22" s="35"/>
      <c r="E22" s="37"/>
      <c r="F22" s="37"/>
      <c r="G22" s="38"/>
      <c r="H22" s="38"/>
      <c r="I22" s="38"/>
      <c r="J22" s="38"/>
      <c r="K22" s="37"/>
    </row>
    <row r="23" s="2" customFormat="1" ht="25" customHeight="1" spans="1:11">
      <c r="A23" s="37" t="s">
        <v>145</v>
      </c>
      <c r="B23" s="37"/>
      <c r="C23" s="35"/>
      <c r="D23" s="35"/>
      <c r="E23" s="37"/>
      <c r="F23" s="37"/>
      <c r="G23" s="38"/>
      <c r="H23" s="38"/>
      <c r="I23" s="38"/>
      <c r="J23" s="38"/>
      <c r="K23" s="37"/>
    </row>
    <row r="24" ht="105.35" spans="1:11">
      <c r="A24" s="39" t="s">
        <v>146</v>
      </c>
      <c r="B24" s="40"/>
      <c r="C24" s="40"/>
      <c r="D24" s="40"/>
      <c r="E24" s="40"/>
      <c r="F24" s="40"/>
      <c r="G24" s="40"/>
      <c r="H24" s="40"/>
      <c r="I24" s="40"/>
      <c r="J24" s="40"/>
      <c r="K24" s="41" t="str">
        <f>_xlfn.DISPIMG("ID_87063340439642AFBE9A195939E144FF",1)</f>
        <v>=DISPIMG("ID_87063340439642AFBE9A195939E144FF",1)</v>
      </c>
    </row>
  </sheetData>
  <mergeCells count="19">
    <mergeCell ref="A1:K1"/>
    <mergeCell ref="A2:K2"/>
    <mergeCell ref="A3:K3"/>
    <mergeCell ref="A10:B10"/>
    <mergeCell ref="C10:K10"/>
    <mergeCell ref="A11:K11"/>
    <mergeCell ref="A12:K12"/>
    <mergeCell ref="A13:K13"/>
    <mergeCell ref="A14:K14"/>
    <mergeCell ref="A15:K15"/>
    <mergeCell ref="A16:K16"/>
    <mergeCell ref="A17:K17"/>
    <mergeCell ref="A18:K18"/>
    <mergeCell ref="A19:K19"/>
    <mergeCell ref="A20:K20"/>
    <mergeCell ref="A21:K21"/>
    <mergeCell ref="A22:K22"/>
    <mergeCell ref="A23:K23"/>
    <mergeCell ref="A24:J24"/>
  </mergeCells>
  <conditionalFormatting sqref="W5:W9">
    <cfRule type="duplicateValues" dxfId="0" priority="8"/>
  </conditionalFormatting>
  <conditionalFormatting sqref="AX5:AX9">
    <cfRule type="duplicateValues" dxfId="0" priority="7"/>
  </conditionalFormatting>
  <dataValidations count="1">
    <dataValidation type="list" allowBlank="1" showErrorMessage="1" sqref="AM5">
      <formula1>"加急,月计划,自采购,补仓计划"</formula1>
    </dataValidation>
  </dataValidations>
  <printOptions verticalCentered="1"/>
  <pageMargins left="0.393055555555556" right="0.393055555555556" top="0.118055555555556" bottom="0.196527777777778" header="0.0388888888888889" footer="0.196527777777778"/>
  <pageSetup paperSize="9" scale="89" orientation="landscape" horizontalDpi="600"/>
  <headerFooter/>
  <colBreaks count="1" manualBreakCount="1">
    <brk id="11" max="1048575" man="1"/>
  </colBreaks>
  <ignoredErrors>
    <ignoredError sqref="L1:AX3 A10:B10 D10:AX10 B11:AX23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路青知</cp:lastModifiedBy>
  <dcterms:created xsi:type="dcterms:W3CDTF">2023-05-12T11:15:00Z</dcterms:created>
  <dcterms:modified xsi:type="dcterms:W3CDTF">2026-08-25T07:50:56Z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