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6\9月\17、变频器（汇川）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<sst xmlns="http://schemas.openxmlformats.org/spreadsheetml/2006/main" count="329" uniqueCount="169">
  <si>
    <t>公告编码：DQ-YFX-260902-001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</si>
  <si>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2026/09/06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</si>
  <si>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</si>
  <si>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</si>
  <si>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</si>
  <si>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</si>
  <si>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</si>
  <si>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</si>
  <si>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</si>
  <si>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</si>
  <si>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</si>
  <si>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</si>
  <si>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</si>
  <si>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</si>
  <si>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</si>
  <si>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</si>
  <si>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</si>
  <si>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</si>
  <si>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</si>
  <si>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</si>
  <si>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</si>
  <si>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</si>
  <si>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</si>
  <si>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</si>
  <si>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</si>
  <si>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</si>
  <si>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</si>
  <si>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</si>
  <si>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</si>
  <si>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</si>
  <si>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</si>
  <si>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</si>
  <si>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</si>
  <si>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</si>
  <si>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</si>
  <si>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</si>
  <si>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</si>
  <si>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</si>
  <si>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</si>
  <si>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</si>
  <si>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</si>
  <si>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</si>
  <si>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</si>
  <si>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</si>
  <si>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</si>
  <si>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</si>
  <si>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</si>
  <si>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</si>
  <si>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</si>
  <si>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</si>
  <si>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</si>
  <si>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</si>
  <si>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变频器</t>
  </si>
  <si>
    <t>MD480T30GB-PLUS</t>
  </si>
  <si>
    <t>原规格型号MD480T30G（B）</t>
  </si>
  <si>
    <t>个</t>
  </si>
  <si>
    <t>汇川</t>
  </si>
  <si>
    <t>SQ2026052296</t>
  </si>
  <si>
    <t>企管总部/生产管理部</t>
  </si>
  <si>
    <t>金属锰二厂</t>
  </si>
  <si>
    <t>机电车间</t>
  </si>
  <si>
    <t>203</t>
  </si>
  <si>
    <t>K201</t>
  </si>
  <si>
    <t>综合大库（生活区）</t>
  </si>
  <si>
    <t>203053830</t>
  </si>
  <si>
    <t/>
  </si>
  <si>
    <t>3.000</t>
  </si>
  <si>
    <t>常规物料</t>
  </si>
  <si>
    <t>辅助材料类_电器材料</t>
  </si>
  <si>
    <t>氨雾吸收塔配电柜维</t>
  </si>
  <si>
    <t>吴永贵</t>
  </si>
  <si>
    <t>17709553592</t>
  </si>
  <si>
    <t>2026-07-30</t>
  </si>
  <si>
    <t>月计划</t>
  </si>
  <si>
    <t>杨红春</t>
  </si>
  <si>
    <t>乔杰</t>
  </si>
  <si>
    <t>2026-05-22 16:40:43</t>
  </si>
  <si>
    <t>2026-05-24 08:00:07</t>
  </si>
  <si>
    <t>路青知/李丹阳</t>
  </si>
  <si>
    <t>MD480T30G(B)</t>
  </si>
  <si>
    <t>SQ2026050611</t>
  </si>
  <si>
    <t>金属锰三厂</t>
  </si>
  <si>
    <t>K202</t>
  </si>
  <si>
    <t>华夏1#库（生活区）</t>
  </si>
  <si>
    <t>207013684</t>
  </si>
  <si>
    <t xml:space="preserve">  </t>
  </si>
  <si>
    <t>1.000</t>
  </si>
  <si>
    <t>化合车间双氧水泵维修使用</t>
  </si>
  <si>
    <t>王晓鹏</t>
  </si>
  <si>
    <t>19995530363</t>
  </si>
  <si>
    <t>2026-07-31</t>
  </si>
  <si>
    <t>首次申报、带原厂授权</t>
  </si>
  <si>
    <t>刘晓朋</t>
  </si>
  <si>
    <t>2026-05-08 15:22:48</t>
  </si>
  <si>
    <t>李鹏飞</t>
  </si>
  <si>
    <t>2026-05-15 17:13:11</t>
  </si>
  <si>
    <t>MD480T90G-PLUS</t>
  </si>
  <si>
    <t>台</t>
  </si>
  <si>
    <t>SQ2026041563</t>
  </si>
  <si>
    <t>锰硅合金厂</t>
  </si>
  <si>
    <t>冶炼20.4米除尘电机使用</t>
  </si>
  <si>
    <t>冯伟</t>
  </si>
  <si>
    <t>2026-06-20</t>
  </si>
  <si>
    <t>张吉</t>
  </si>
  <si>
    <t>2026-04-21 14:55:29</t>
  </si>
  <si>
    <t>孟磊</t>
  </si>
  <si>
    <t>2026-04-21 16:43:37</t>
  </si>
  <si>
    <t>功率单元</t>
  </si>
  <si>
    <t xml:space="preserve"> HD9MT-A069-0061-500000</t>
  </si>
  <si>
    <t>SQ2026040679</t>
  </si>
  <si>
    <t>变频器维修使用</t>
  </si>
  <si>
    <t>2026-06-30</t>
  </si>
  <si>
    <t>王娴</t>
  </si>
  <si>
    <t>首次申报</t>
  </si>
  <si>
    <t>2026-04-14 16:46:36</t>
  </si>
  <si>
    <t>2026-04-16 09:56:43</t>
  </si>
  <si>
    <t>MD290T 3.7G/5.5PB</t>
  </si>
  <si>
    <t>SQ2026062368</t>
  </si>
  <si>
    <t>拘板机维修</t>
  </si>
  <si>
    <t>2026-08-30</t>
  </si>
  <si>
    <t>2026-06-22 21:05:59</t>
  </si>
  <si>
    <t>2026-06-24 08:07:21</t>
  </si>
  <si>
    <t>严飞/李丹阳</t>
  </si>
  <si>
    <t>MD480T15GB-PLUS</t>
  </si>
  <si>
    <t>输入电流：44A 输出电流：37A 输出功率：18.5KW 尺寸:280mm*180mm*170mm</t>
  </si>
  <si>
    <t>SQ2026062742</t>
  </si>
  <si>
    <t>发电二厂</t>
  </si>
  <si>
    <t>维修车间二次班</t>
  </si>
  <si>
    <t>K209</t>
  </si>
  <si>
    <t>发电二厂辅助材料仓</t>
  </si>
  <si>
    <t>脱硫A真空皮带机变频器更换</t>
  </si>
  <si>
    <t>丁建涛</t>
  </si>
  <si>
    <t>胡俊俊</t>
  </si>
  <si>
    <t>刘波</t>
  </si>
  <si>
    <t>MD480T30G</t>
  </si>
  <si>
    <t>30KW AC380V</t>
  </si>
  <si>
    <t>SQ2026063453</t>
  </si>
  <si>
    <t>金属锰一厂</t>
  </si>
  <si>
    <t>207013683</t>
  </si>
  <si>
    <t>2.000</t>
  </si>
  <si>
    <t>12万吨电解金属锰制液系统电解系统更新改造项目循环水泵房改造</t>
  </si>
  <si>
    <t>雍磊</t>
  </si>
  <si>
    <t>15379680385</t>
  </si>
  <si>
    <t>2026-08-15</t>
  </si>
  <si>
    <t>带中文操作面板</t>
  </si>
  <si>
    <t>MD480T37GB</t>
  </si>
  <si>
    <t>SQ2026070575</t>
  </si>
  <si>
    <t>机器设备</t>
  </si>
  <si>
    <t>化合酸雾吸收塔维修使用</t>
  </si>
  <si>
    <t>2026-09-30</t>
  </si>
  <si>
    <t>邵晓培</t>
  </si>
  <si>
    <t>二次申报</t>
  </si>
  <si>
    <t>2026-07-08 08:43:18</t>
  </si>
  <si>
    <t>2026-07-16 11:18:27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</si>
  <si>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</si>
  <si>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</si>
  <si>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</si>
  <si>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</si>
  <si>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</si>
  <si>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5、付款方式：预付30%，发货前付清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</si>
  <si>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</si>
  <si>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</si>
  <si>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</si>
  <si>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法定代表人姓名：</t>
  </si>
  <si>
    <t xml:space="preserve">  报价联系人姓名：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</si>
  <si>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</si>
  <si>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</si>
  <si>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严飞                        电 话：</t>
    </r>
    <r>
      <rPr>
        <b/>
        <sz val="11"/>
        <color rgb="FFFF0000"/>
        <rFont val="微软雅黑"/>
        <charset val="134"/>
      </rPr>
      <t>19995469231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</si>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</sst>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36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22" fontId="10" fillId="0" borderId="1" xfId="0" applyNumberFormat="1" applyFont="1" applyFill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22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1135380</xdr:colOff>
      <xdr:row>15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272155" y="5422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1156970</xdr:colOff>
      <xdr:row>15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272155" y="5422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10160</xdr:colOff>
      <xdr:row>14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5422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10160</xdr:colOff>
      <xdr:row>14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5422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133985</xdr:colOff>
      <xdr:row>13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50419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10160</xdr:colOff>
      <xdr:row>13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50419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10160</xdr:colOff>
      <xdr:row>13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50419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10160</xdr:colOff>
      <xdr:row>13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50419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10160</xdr:colOff>
      <xdr:row>13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50419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10160</xdr:colOff>
      <xdr:row>13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5041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10160</xdr:colOff>
      <xdr:row>13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50419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131445</xdr:colOff>
      <xdr:row>13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50419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130810</xdr:colOff>
      <xdr:row>13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50419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130810</xdr:colOff>
      <xdr:row>13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50419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130810</xdr:colOff>
      <xdr:row>13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50419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130175</xdr:colOff>
      <xdr:row>13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50419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130175</xdr:colOff>
      <xdr:row>13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50419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13</xdr:row>
      <xdr:rowOff>0</xdr:rowOff>
    </xdr:from>
    <xdr:to>
      <xdr:col>3</xdr:col>
      <xdr:colOff>907415</xdr:colOff>
      <xdr:row>13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78300" y="5041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5041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5041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5041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50419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50419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5041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50419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50419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50419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50419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50419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50419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50419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50419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50419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50419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50419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50419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5041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5041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5041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5041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5041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5041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504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504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504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5041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5041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302895</xdr:rowOff>
    </xdr:to>
    <xdr:pic>
      <xdr:nvPicPr>
        <xdr:cNvPr id="1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50419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247015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50419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265430</xdr:rowOff>
    </xdr:to>
    <xdr:pic>
      <xdr:nvPicPr>
        <xdr:cNvPr id="1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50419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304800</xdr:rowOff>
    </xdr:to>
    <xdr:pic>
      <xdr:nvPicPr>
        <xdr:cNvPr id="19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50419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122555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50419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302895</xdr:rowOff>
    </xdr:to>
    <xdr:pic>
      <xdr:nvPicPr>
        <xdr:cNvPr id="1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50419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247015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50419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265430</xdr:rowOff>
    </xdr:to>
    <xdr:pic>
      <xdr:nvPicPr>
        <xdr:cNvPr id="19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50419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29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29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2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3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3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3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304800</xdr:rowOff>
    </xdr:to>
    <xdr:pic>
      <xdr:nvPicPr>
        <xdr:cNvPr id="33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122555</xdr:rowOff>
    </xdr:to>
    <xdr:pic>
      <xdr:nvPicPr>
        <xdr:cNvPr id="33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257810</xdr:rowOff>
    </xdr:to>
    <xdr:pic>
      <xdr:nvPicPr>
        <xdr:cNvPr id="3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313690</xdr:rowOff>
    </xdr:to>
    <xdr:pic>
      <xdr:nvPicPr>
        <xdr:cNvPr id="38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276225</xdr:rowOff>
    </xdr:to>
    <xdr:pic>
      <xdr:nvPicPr>
        <xdr:cNvPr id="38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315595</xdr:rowOff>
    </xdr:to>
    <xdr:pic>
      <xdr:nvPicPr>
        <xdr:cNvPr id="38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1270</xdr:colOff>
      <xdr:row>13</xdr:row>
      <xdr:rowOff>246380</xdr:rowOff>
    </xdr:to>
    <xdr:pic>
      <xdr:nvPicPr>
        <xdr:cNvPr id="40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5041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1270</xdr:colOff>
      <xdr:row>13</xdr:row>
      <xdr:rowOff>302260</xdr:rowOff>
    </xdr:to>
    <xdr:pic>
      <xdr:nvPicPr>
        <xdr:cNvPr id="41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5041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3810</xdr:colOff>
      <xdr:row>13</xdr:row>
      <xdr:rowOff>264795</xdr:rowOff>
    </xdr:to>
    <xdr:pic>
      <xdr:nvPicPr>
        <xdr:cNvPr id="41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5041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1270</xdr:colOff>
      <xdr:row>13</xdr:row>
      <xdr:rowOff>304165</xdr:rowOff>
    </xdr:to>
    <xdr:pic>
      <xdr:nvPicPr>
        <xdr:cNvPr id="41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5041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1270</xdr:colOff>
      <xdr:row>13</xdr:row>
      <xdr:rowOff>257810</xdr:rowOff>
    </xdr:to>
    <xdr:pic>
      <xdr:nvPicPr>
        <xdr:cNvPr id="4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50419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1270</xdr:colOff>
      <xdr:row>13</xdr:row>
      <xdr:rowOff>313690</xdr:rowOff>
    </xdr:to>
    <xdr:pic>
      <xdr:nvPicPr>
        <xdr:cNvPr id="42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50419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3810</xdr:colOff>
      <xdr:row>13</xdr:row>
      <xdr:rowOff>276225</xdr:rowOff>
    </xdr:to>
    <xdr:pic>
      <xdr:nvPicPr>
        <xdr:cNvPr id="42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50419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1270</xdr:colOff>
      <xdr:row>13</xdr:row>
      <xdr:rowOff>315595</xdr:rowOff>
    </xdr:to>
    <xdr:pic>
      <xdr:nvPicPr>
        <xdr:cNvPr id="42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50419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8255</xdr:colOff>
      <xdr:row>13</xdr:row>
      <xdr:rowOff>29845</xdr:rowOff>
    </xdr:to>
    <xdr:pic>
      <xdr:nvPicPr>
        <xdr:cNvPr id="6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504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8255</xdr:colOff>
      <xdr:row>13</xdr:row>
      <xdr:rowOff>46990</xdr:rowOff>
    </xdr:to>
    <xdr:pic>
      <xdr:nvPicPr>
        <xdr:cNvPr id="6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504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8255</xdr:colOff>
      <xdr:row>13</xdr:row>
      <xdr:rowOff>48895</xdr:rowOff>
    </xdr:to>
    <xdr:pic>
      <xdr:nvPicPr>
        <xdr:cNvPr id="6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504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9525</xdr:colOff>
      <xdr:row>13</xdr:row>
      <xdr:rowOff>28575</xdr:rowOff>
    </xdr:to>
    <xdr:pic>
      <xdr:nvPicPr>
        <xdr:cNvPr id="6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5041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9525</xdr:colOff>
      <xdr:row>13</xdr:row>
      <xdr:rowOff>47625</xdr:rowOff>
    </xdr:to>
    <xdr:pic>
      <xdr:nvPicPr>
        <xdr:cNvPr id="6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5041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1270</xdr:colOff>
      <xdr:row>13</xdr:row>
      <xdr:rowOff>245745</xdr:rowOff>
    </xdr:to>
    <xdr:pic>
      <xdr:nvPicPr>
        <xdr:cNvPr id="6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5041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1270</xdr:colOff>
      <xdr:row>13</xdr:row>
      <xdr:rowOff>302895</xdr:rowOff>
    </xdr:to>
    <xdr:pic>
      <xdr:nvPicPr>
        <xdr:cNvPr id="7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50419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1270</xdr:colOff>
      <xdr:row>13</xdr:row>
      <xdr:rowOff>247015</xdr:rowOff>
    </xdr:to>
    <xdr:pic>
      <xdr:nvPicPr>
        <xdr:cNvPr id="7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50419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3810</xdr:colOff>
      <xdr:row>13</xdr:row>
      <xdr:rowOff>265430</xdr:rowOff>
    </xdr:to>
    <xdr:pic>
      <xdr:nvPicPr>
        <xdr:cNvPr id="70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50419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1270</xdr:colOff>
      <xdr:row>13</xdr:row>
      <xdr:rowOff>304800</xdr:rowOff>
    </xdr:to>
    <xdr:pic>
      <xdr:nvPicPr>
        <xdr:cNvPr id="70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50419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50</xdr:col>
      <xdr:colOff>3810</xdr:colOff>
      <xdr:row>13</xdr:row>
      <xdr:rowOff>122555</xdr:rowOff>
    </xdr:to>
    <xdr:pic>
      <xdr:nvPicPr>
        <xdr:cNvPr id="70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50419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12</xdr:col>
      <xdr:colOff>0</xdr:colOff>
      <xdr:row>13</xdr:row>
      <xdr:rowOff>0</xdr:rowOff>
    </xdr:from>
    <xdr:ext cx="1123950" cy="761365"/>
    <xdr:pic>
      <xdr:nvPicPr>
        <xdr:cNvPr id="727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5041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13</xdr:row>
      <xdr:rowOff>0</xdr:rowOff>
    </xdr:from>
    <xdr:ext cx="1145540" cy="761365"/>
    <xdr:pic>
      <xdr:nvPicPr>
        <xdr:cNvPr id="728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5041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7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7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7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7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7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257810</xdr:rowOff>
    </xdr:to>
    <xdr:pic>
      <xdr:nvPicPr>
        <xdr:cNvPr id="7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50419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257810</xdr:rowOff>
    </xdr:to>
    <xdr:pic>
      <xdr:nvPicPr>
        <xdr:cNvPr id="7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50419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313690</xdr:rowOff>
    </xdr:to>
    <xdr:pic>
      <xdr:nvPicPr>
        <xdr:cNvPr id="79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50419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276225</xdr:rowOff>
    </xdr:to>
    <xdr:pic>
      <xdr:nvPicPr>
        <xdr:cNvPr id="79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50419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315595</xdr:rowOff>
    </xdr:to>
    <xdr:pic>
      <xdr:nvPicPr>
        <xdr:cNvPr id="79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50419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313690</xdr:rowOff>
    </xdr:to>
    <xdr:pic>
      <xdr:nvPicPr>
        <xdr:cNvPr id="80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50419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276225</xdr:rowOff>
    </xdr:to>
    <xdr:pic>
      <xdr:nvPicPr>
        <xdr:cNvPr id="80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50419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13</xdr:row>
      <xdr:rowOff>0</xdr:rowOff>
    </xdr:from>
    <xdr:to>
      <xdr:col>4</xdr:col>
      <xdr:colOff>544195</xdr:colOff>
      <xdr:row>13</xdr:row>
      <xdr:rowOff>246380</xdr:rowOff>
    </xdr:to>
    <xdr:pic>
      <xdr:nvPicPr>
        <xdr:cNvPr id="10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5272405" y="5041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13</xdr:row>
      <xdr:rowOff>0</xdr:rowOff>
    </xdr:from>
    <xdr:to>
      <xdr:col>4</xdr:col>
      <xdr:colOff>544195</xdr:colOff>
      <xdr:row>13</xdr:row>
      <xdr:rowOff>302260</xdr:rowOff>
    </xdr:to>
    <xdr:pic>
      <xdr:nvPicPr>
        <xdr:cNvPr id="10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5272405" y="5041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13</xdr:row>
      <xdr:rowOff>0</xdr:rowOff>
    </xdr:from>
    <xdr:to>
      <xdr:col>4</xdr:col>
      <xdr:colOff>546735</xdr:colOff>
      <xdr:row>13</xdr:row>
      <xdr:rowOff>264795</xdr:rowOff>
    </xdr:to>
    <xdr:pic>
      <xdr:nvPicPr>
        <xdr:cNvPr id="10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5272405" y="5041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13</xdr:row>
      <xdr:rowOff>0</xdr:rowOff>
    </xdr:from>
    <xdr:ext cx="1123950" cy="761365"/>
    <xdr:pic>
      <xdr:nvPicPr>
        <xdr:cNvPr id="1100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5041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13</xdr:row>
      <xdr:rowOff>0</xdr:rowOff>
    </xdr:from>
    <xdr:ext cx="1145540" cy="761365"/>
    <xdr:pic>
      <xdr:nvPicPr>
        <xdr:cNvPr id="110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5041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12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30" name="图片 1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31" name="图片 1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32" name="图片 1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33" name="图片 1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134" name="图片 1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135" name="图片 1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11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783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14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14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1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1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1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1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1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1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17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1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12</xdr:col>
      <xdr:colOff>0</xdr:colOff>
      <xdr:row>0</xdr:row>
      <xdr:rowOff>0</xdr:rowOff>
    </xdr:from>
    <xdr:ext cx="1123950" cy="761365"/>
    <xdr:pic>
      <xdr:nvPicPr>
        <xdr:cNvPr id="137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45540" cy="761365"/>
    <xdr:pic>
      <xdr:nvPicPr>
        <xdr:cNvPr id="138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2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129540</xdr:rowOff>
    </xdr:to>
    <xdr:pic>
      <xdr:nvPicPr>
        <xdr:cNvPr id="32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8890</xdr:colOff>
      <xdr:row>0</xdr:row>
      <xdr:rowOff>27940</xdr:rowOff>
    </xdr:to>
    <xdr:pic>
      <xdr:nvPicPr>
        <xdr:cNvPr id="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8890</xdr:colOff>
      <xdr:row>0</xdr:row>
      <xdr:rowOff>43815</xdr:rowOff>
    </xdr:to>
    <xdr:pic>
      <xdr:nvPicPr>
        <xdr:cNvPr id="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890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8890</xdr:colOff>
      <xdr:row>0</xdr:row>
      <xdr:rowOff>46355</xdr:rowOff>
    </xdr:to>
    <xdr:pic>
      <xdr:nvPicPr>
        <xdr:cNvPr id="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8890</xdr:colOff>
      <xdr:row>0</xdr:row>
      <xdr:rowOff>47625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89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8890</xdr:colOff>
      <xdr:row>0</xdr:row>
      <xdr:rowOff>28575</xdr:rowOff>
    </xdr:to>
    <xdr:pic>
      <xdr:nvPicPr>
        <xdr:cNvPr id="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8890</xdr:colOff>
      <xdr:row>0</xdr:row>
      <xdr:rowOff>48260</xdr:rowOff>
    </xdr:to>
    <xdr:pic>
      <xdr:nvPicPr>
        <xdr:cNvPr id="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89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6985</xdr:colOff>
      <xdr:row>0</xdr:row>
      <xdr:rowOff>28575</xdr:rowOff>
    </xdr:to>
    <xdr:pic>
      <xdr:nvPicPr>
        <xdr:cNvPr id="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6985</xdr:colOff>
      <xdr:row>0</xdr:row>
      <xdr:rowOff>45720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6985</xdr:colOff>
      <xdr:row>0</xdr:row>
      <xdr:rowOff>47625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27305</xdr:rowOff>
    </xdr:to>
    <xdr:pic>
      <xdr:nvPicPr>
        <xdr:cNvPr id="6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46355</xdr:rowOff>
    </xdr:to>
    <xdr:pic>
      <xdr:nvPicPr>
        <xdr:cNvPr id="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6985</xdr:colOff>
      <xdr:row>4</xdr:row>
      <xdr:rowOff>28575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14732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6985</xdr:colOff>
      <xdr:row>4</xdr:row>
      <xdr:rowOff>45720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6985</xdr:colOff>
      <xdr:row>4</xdr:row>
      <xdr:rowOff>47625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8255</xdr:colOff>
      <xdr:row>4</xdr:row>
      <xdr:rowOff>27305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14732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8255</xdr:colOff>
      <xdr:row>4</xdr:row>
      <xdr:rowOff>46355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14732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46355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27305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8890</xdr:colOff>
      <xdr:row>0</xdr:row>
      <xdr:rowOff>27305</xdr:rowOff>
    </xdr:to>
    <xdr:pic>
      <xdr:nvPicPr>
        <xdr:cNvPr id="104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890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50</xdr:col>
      <xdr:colOff>8255</xdr:colOff>
      <xdr:row>4</xdr:row>
      <xdr:rowOff>29210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14732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50</xdr:col>
      <xdr:colOff>8255</xdr:colOff>
      <xdr:row>4</xdr:row>
      <xdr:rowOff>46355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50</xdr:col>
      <xdr:colOff>8255</xdr:colOff>
      <xdr:row>4</xdr:row>
      <xdr:rowOff>48260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50</xdr:col>
      <xdr:colOff>9525</xdr:colOff>
      <xdr:row>4</xdr:row>
      <xdr:rowOff>27940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14732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50</xdr:col>
      <xdr:colOff>9525</xdr:colOff>
      <xdr:row>4</xdr:row>
      <xdr:rowOff>46990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14732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6350</xdr:colOff>
      <xdr:row>4</xdr:row>
      <xdr:rowOff>27940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147320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6350</xdr:colOff>
      <xdr:row>4</xdr:row>
      <xdr:rowOff>45085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6350</xdr:colOff>
      <xdr:row>4</xdr:row>
      <xdr:rowOff>46990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7620</xdr:colOff>
      <xdr:row>4</xdr:row>
      <xdr:rowOff>26670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147320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7620</xdr:colOff>
      <xdr:row>4</xdr:row>
      <xdr:rowOff>45720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14732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7620</xdr:colOff>
      <xdr:row>4</xdr:row>
      <xdr:rowOff>29210</xdr:rowOff>
    </xdr:to>
    <xdr:pic>
      <xdr:nvPicPr>
        <xdr:cNvPr id="1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1473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7620</xdr:colOff>
      <xdr:row>4</xdr:row>
      <xdr:rowOff>45720</xdr:rowOff>
    </xdr:to>
    <xdr:pic>
      <xdr:nvPicPr>
        <xdr:cNvPr id="1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7620</xdr:colOff>
      <xdr:row>4</xdr:row>
      <xdr:rowOff>48260</xdr:rowOff>
    </xdr:to>
    <xdr:pic>
      <xdr:nvPicPr>
        <xdr:cNvPr id="1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7620</xdr:colOff>
      <xdr:row>4</xdr:row>
      <xdr:rowOff>26670</xdr:rowOff>
    </xdr:to>
    <xdr:pic>
      <xdr:nvPicPr>
        <xdr:cNvPr id="1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1473200"/>
          <a:ext cx="762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8255</xdr:colOff>
      <xdr:row>4</xdr:row>
      <xdr:rowOff>26670</xdr:rowOff>
    </xdr:to>
    <xdr:pic>
      <xdr:nvPicPr>
        <xdr:cNvPr id="12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14732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8255</xdr:colOff>
      <xdr:row>4</xdr:row>
      <xdr:rowOff>45720</xdr:rowOff>
    </xdr:to>
    <xdr:pic>
      <xdr:nvPicPr>
        <xdr:cNvPr id="12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6985</xdr:colOff>
      <xdr:row>9</xdr:row>
      <xdr:rowOff>28575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34163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6985</xdr:colOff>
      <xdr:row>9</xdr:row>
      <xdr:rowOff>45720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34163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6985</xdr:colOff>
      <xdr:row>9</xdr:row>
      <xdr:rowOff>47625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34163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8255</xdr:colOff>
      <xdr:row>9</xdr:row>
      <xdr:rowOff>27305</xdr:rowOff>
    </xdr:to>
    <xdr:pic>
      <xdr:nvPicPr>
        <xdr:cNvPr id="1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34163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8255</xdr:colOff>
      <xdr:row>9</xdr:row>
      <xdr:rowOff>46355</xdr:rowOff>
    </xdr:to>
    <xdr:pic>
      <xdr:nvPicPr>
        <xdr:cNvPr id="1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34163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9</xdr:row>
      <xdr:rowOff>0</xdr:rowOff>
    </xdr:from>
    <xdr:to>
      <xdr:col>50</xdr:col>
      <xdr:colOff>8255</xdr:colOff>
      <xdr:row>9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3416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9</xdr:row>
      <xdr:rowOff>0</xdr:rowOff>
    </xdr:from>
    <xdr:to>
      <xdr:col>50</xdr:col>
      <xdr:colOff>8255</xdr:colOff>
      <xdr:row>9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3416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9</xdr:row>
      <xdr:rowOff>0</xdr:rowOff>
    </xdr:from>
    <xdr:to>
      <xdr:col>50</xdr:col>
      <xdr:colOff>8255</xdr:colOff>
      <xdr:row>9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3416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9</xdr:row>
      <xdr:rowOff>0</xdr:rowOff>
    </xdr:from>
    <xdr:to>
      <xdr:col>50</xdr:col>
      <xdr:colOff>9525</xdr:colOff>
      <xdr:row>9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3416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9</xdr:row>
      <xdr:rowOff>0</xdr:rowOff>
    </xdr:from>
    <xdr:to>
      <xdr:col>50</xdr:col>
      <xdr:colOff>9525</xdr:colOff>
      <xdr:row>9</xdr:row>
      <xdr:rowOff>46990</xdr:rowOff>
    </xdr:to>
    <xdr:pic>
      <xdr:nvPicPr>
        <xdr:cNvPr id="1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3416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6350</xdr:colOff>
      <xdr:row>9</xdr:row>
      <xdr:rowOff>27940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341630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6350</xdr:colOff>
      <xdr:row>9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341630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6350</xdr:colOff>
      <xdr:row>9</xdr:row>
      <xdr:rowOff>46990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341630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7620</xdr:colOff>
      <xdr:row>9</xdr:row>
      <xdr:rowOff>26670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341630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7620</xdr:colOff>
      <xdr:row>9</xdr:row>
      <xdr:rowOff>45720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34163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7620</xdr:colOff>
      <xdr:row>9</xdr:row>
      <xdr:rowOff>29210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3416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7620</xdr:colOff>
      <xdr:row>9</xdr:row>
      <xdr:rowOff>45720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3416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7620</xdr:colOff>
      <xdr:row>9</xdr:row>
      <xdr:rowOff>48260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3416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7620</xdr:colOff>
      <xdr:row>9</xdr:row>
      <xdr:rowOff>26670</xdr:rowOff>
    </xdr:to>
    <xdr:pic>
      <xdr:nvPicPr>
        <xdr:cNvPr id="1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3416300"/>
          <a:ext cx="762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8255</xdr:colOff>
      <xdr:row>9</xdr:row>
      <xdr:rowOff>26670</xdr:rowOff>
    </xdr:to>
    <xdr:pic>
      <xdr:nvPicPr>
        <xdr:cNvPr id="15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3416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9</xdr:row>
      <xdr:rowOff>0</xdr:rowOff>
    </xdr:from>
    <xdr:to>
      <xdr:col>50</xdr:col>
      <xdr:colOff>8255</xdr:colOff>
      <xdr:row>9</xdr:row>
      <xdr:rowOff>45720</xdr:rowOff>
    </xdr:to>
    <xdr:pic>
      <xdr:nvPicPr>
        <xdr:cNvPr id="15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3416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6985</xdr:colOff>
      <xdr:row>11</xdr:row>
      <xdr:rowOff>28575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2799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6985</xdr:colOff>
      <xdr:row>11</xdr:row>
      <xdr:rowOff>45720</xdr:rowOff>
    </xdr:to>
    <xdr:pic>
      <xdr:nvPicPr>
        <xdr:cNvPr id="2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2799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6985</xdr:colOff>
      <xdr:row>11</xdr:row>
      <xdr:rowOff>47625</xdr:rowOff>
    </xdr:to>
    <xdr:pic>
      <xdr:nvPicPr>
        <xdr:cNvPr id="2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2799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8255</xdr:colOff>
      <xdr:row>11</xdr:row>
      <xdr:rowOff>27305</xdr:rowOff>
    </xdr:to>
    <xdr:pic>
      <xdr:nvPicPr>
        <xdr:cNvPr id="23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2799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8255</xdr:colOff>
      <xdr:row>11</xdr:row>
      <xdr:rowOff>46355</xdr:rowOff>
    </xdr:to>
    <xdr:pic>
      <xdr:nvPicPr>
        <xdr:cNvPr id="2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2799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11</xdr:row>
      <xdr:rowOff>0</xdr:rowOff>
    </xdr:from>
    <xdr:to>
      <xdr:col>50</xdr:col>
      <xdr:colOff>8255</xdr:colOff>
      <xdr:row>11</xdr:row>
      <xdr:rowOff>29210</xdr:rowOff>
    </xdr:to>
    <xdr:pic>
      <xdr:nvPicPr>
        <xdr:cNvPr id="2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279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11</xdr:row>
      <xdr:rowOff>0</xdr:rowOff>
    </xdr:from>
    <xdr:to>
      <xdr:col>50</xdr:col>
      <xdr:colOff>8255</xdr:colOff>
      <xdr:row>11</xdr:row>
      <xdr:rowOff>46355</xdr:rowOff>
    </xdr:to>
    <xdr:pic>
      <xdr:nvPicPr>
        <xdr:cNvPr id="2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279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11</xdr:row>
      <xdr:rowOff>0</xdr:rowOff>
    </xdr:from>
    <xdr:to>
      <xdr:col>50</xdr:col>
      <xdr:colOff>8255</xdr:colOff>
      <xdr:row>11</xdr:row>
      <xdr:rowOff>48260</xdr:rowOff>
    </xdr:to>
    <xdr:pic>
      <xdr:nvPicPr>
        <xdr:cNvPr id="2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279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11</xdr:row>
      <xdr:rowOff>0</xdr:rowOff>
    </xdr:from>
    <xdr:to>
      <xdr:col>50</xdr:col>
      <xdr:colOff>9525</xdr:colOff>
      <xdr:row>11</xdr:row>
      <xdr:rowOff>27940</xdr:rowOff>
    </xdr:to>
    <xdr:pic>
      <xdr:nvPicPr>
        <xdr:cNvPr id="24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279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11</xdr:row>
      <xdr:rowOff>0</xdr:rowOff>
    </xdr:from>
    <xdr:to>
      <xdr:col>50</xdr:col>
      <xdr:colOff>9525</xdr:colOff>
      <xdr:row>11</xdr:row>
      <xdr:rowOff>46990</xdr:rowOff>
    </xdr:to>
    <xdr:pic>
      <xdr:nvPicPr>
        <xdr:cNvPr id="2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279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6350</xdr:colOff>
      <xdr:row>11</xdr:row>
      <xdr:rowOff>27940</xdr:rowOff>
    </xdr:to>
    <xdr:pic>
      <xdr:nvPicPr>
        <xdr:cNvPr id="2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27990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6350</xdr:colOff>
      <xdr:row>11</xdr:row>
      <xdr:rowOff>45085</xdr:rowOff>
    </xdr:to>
    <xdr:pic>
      <xdr:nvPicPr>
        <xdr:cNvPr id="2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27990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6350</xdr:colOff>
      <xdr:row>11</xdr:row>
      <xdr:rowOff>46990</xdr:rowOff>
    </xdr:to>
    <xdr:pic>
      <xdr:nvPicPr>
        <xdr:cNvPr id="2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27990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7620</xdr:colOff>
      <xdr:row>11</xdr:row>
      <xdr:rowOff>26670</xdr:rowOff>
    </xdr:to>
    <xdr:pic>
      <xdr:nvPicPr>
        <xdr:cNvPr id="2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27990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7620</xdr:colOff>
      <xdr:row>11</xdr:row>
      <xdr:rowOff>45720</xdr:rowOff>
    </xdr:to>
    <xdr:pic>
      <xdr:nvPicPr>
        <xdr:cNvPr id="2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2799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7620</xdr:colOff>
      <xdr:row>11</xdr:row>
      <xdr:rowOff>29210</xdr:rowOff>
    </xdr:to>
    <xdr:pic>
      <xdr:nvPicPr>
        <xdr:cNvPr id="2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279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7620</xdr:colOff>
      <xdr:row>11</xdr:row>
      <xdr:rowOff>45720</xdr:rowOff>
    </xdr:to>
    <xdr:pic>
      <xdr:nvPicPr>
        <xdr:cNvPr id="2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279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7620</xdr:colOff>
      <xdr:row>11</xdr:row>
      <xdr:rowOff>48260</xdr:rowOff>
    </xdr:to>
    <xdr:pic>
      <xdr:nvPicPr>
        <xdr:cNvPr id="2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279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7620</xdr:colOff>
      <xdr:row>11</xdr:row>
      <xdr:rowOff>26670</xdr:rowOff>
    </xdr:to>
    <xdr:pic>
      <xdr:nvPicPr>
        <xdr:cNvPr id="2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279900"/>
          <a:ext cx="762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8255</xdr:colOff>
      <xdr:row>11</xdr:row>
      <xdr:rowOff>26670</xdr:rowOff>
    </xdr:to>
    <xdr:pic>
      <xdr:nvPicPr>
        <xdr:cNvPr id="255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2799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50</xdr:col>
      <xdr:colOff>8255</xdr:colOff>
      <xdr:row>11</xdr:row>
      <xdr:rowOff>45720</xdr:rowOff>
    </xdr:to>
    <xdr:pic>
      <xdr:nvPicPr>
        <xdr:cNvPr id="256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279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7620</xdr:colOff>
      <xdr:row>7</xdr:row>
      <xdr:rowOff>29210</xdr:rowOff>
    </xdr:to>
    <xdr:pic>
      <xdr:nvPicPr>
        <xdr:cNvPr id="2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2654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7620</xdr:colOff>
      <xdr:row>7</xdr:row>
      <xdr:rowOff>46355</xdr:rowOff>
    </xdr:to>
    <xdr:pic>
      <xdr:nvPicPr>
        <xdr:cNvPr id="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654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7620</xdr:colOff>
      <xdr:row>7</xdr:row>
      <xdr:rowOff>48260</xdr:rowOff>
    </xdr:to>
    <xdr:pic>
      <xdr:nvPicPr>
        <xdr:cNvPr id="2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654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8890</xdr:colOff>
      <xdr:row>7</xdr:row>
      <xdr:rowOff>27940</xdr:rowOff>
    </xdr:to>
    <xdr:pic>
      <xdr:nvPicPr>
        <xdr:cNvPr id="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654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8890</xdr:colOff>
      <xdr:row>7</xdr:row>
      <xdr:rowOff>46990</xdr:rowOff>
    </xdr:to>
    <xdr:pic>
      <xdr:nvPicPr>
        <xdr:cNvPr id="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654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8255</xdr:colOff>
      <xdr:row>7</xdr:row>
      <xdr:rowOff>29845</xdr:rowOff>
    </xdr:to>
    <xdr:pic>
      <xdr:nvPicPr>
        <xdr:cNvPr id="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2654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8255</xdr:colOff>
      <xdr:row>7</xdr:row>
      <xdr:rowOff>46990</xdr:rowOff>
    </xdr:to>
    <xdr:pic>
      <xdr:nvPicPr>
        <xdr:cNvPr id="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654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8255</xdr:colOff>
      <xdr:row>7</xdr:row>
      <xdr:rowOff>48895</xdr:rowOff>
    </xdr:to>
    <xdr:pic>
      <xdr:nvPicPr>
        <xdr:cNvPr id="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654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9525</xdr:colOff>
      <xdr:row>7</xdr:row>
      <xdr:rowOff>28575</xdr:rowOff>
    </xdr:to>
    <xdr:pic>
      <xdr:nvPicPr>
        <xdr:cNvPr id="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654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9525</xdr:colOff>
      <xdr:row>7</xdr:row>
      <xdr:rowOff>47625</xdr:rowOff>
    </xdr:to>
    <xdr:pic>
      <xdr:nvPicPr>
        <xdr:cNvPr id="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654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50</xdr:col>
      <xdr:colOff>7620</xdr:colOff>
      <xdr:row>7</xdr:row>
      <xdr:rowOff>28575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26543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50</xdr:col>
      <xdr:colOff>7620</xdr:colOff>
      <xdr:row>7</xdr:row>
      <xdr:rowOff>45720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654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50</xdr:col>
      <xdr:colOff>7620</xdr:colOff>
      <xdr:row>7</xdr:row>
      <xdr:rowOff>47625</xdr:rowOff>
    </xdr:to>
    <xdr:pic>
      <xdr:nvPicPr>
        <xdr:cNvPr id="2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6543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50</xdr:col>
      <xdr:colOff>8890</xdr:colOff>
      <xdr:row>7</xdr:row>
      <xdr:rowOff>27305</xdr:rowOff>
    </xdr:to>
    <xdr:pic>
      <xdr:nvPicPr>
        <xdr:cNvPr id="27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6543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50</xdr:col>
      <xdr:colOff>8890</xdr:colOff>
      <xdr:row>7</xdr:row>
      <xdr:rowOff>46355</xdr:rowOff>
    </xdr:to>
    <xdr:pic>
      <xdr:nvPicPr>
        <xdr:cNvPr id="2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6543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50</xdr:col>
      <xdr:colOff>8255</xdr:colOff>
      <xdr:row>7</xdr:row>
      <xdr:rowOff>29210</xdr:rowOff>
    </xdr:to>
    <xdr:pic>
      <xdr:nvPicPr>
        <xdr:cNvPr id="2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2654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50</xdr:col>
      <xdr:colOff>8255</xdr:colOff>
      <xdr:row>7</xdr:row>
      <xdr:rowOff>46355</xdr:rowOff>
    </xdr:to>
    <xdr:pic>
      <xdr:nvPicPr>
        <xdr:cNvPr id="2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654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50</xdr:col>
      <xdr:colOff>8255</xdr:colOff>
      <xdr:row>7</xdr:row>
      <xdr:rowOff>48260</xdr:rowOff>
    </xdr:to>
    <xdr:pic>
      <xdr:nvPicPr>
        <xdr:cNvPr id="2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654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50</xdr:col>
      <xdr:colOff>9525</xdr:colOff>
      <xdr:row>7</xdr:row>
      <xdr:rowOff>27940</xdr:rowOff>
    </xdr:to>
    <xdr:pic>
      <xdr:nvPicPr>
        <xdr:cNvPr id="2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654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50</xdr:col>
      <xdr:colOff>9525</xdr:colOff>
      <xdr:row>7</xdr:row>
      <xdr:rowOff>46990</xdr:rowOff>
    </xdr:to>
    <xdr:pic>
      <xdr:nvPicPr>
        <xdr:cNvPr id="2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654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8255</xdr:colOff>
      <xdr:row>7</xdr:row>
      <xdr:rowOff>28575</xdr:rowOff>
    </xdr:to>
    <xdr:pic>
      <xdr:nvPicPr>
        <xdr:cNvPr id="2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26543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8255</xdr:colOff>
      <xdr:row>7</xdr:row>
      <xdr:rowOff>45720</xdr:rowOff>
    </xdr:to>
    <xdr:pic>
      <xdr:nvPicPr>
        <xdr:cNvPr id="2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654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8255</xdr:colOff>
      <xdr:row>7</xdr:row>
      <xdr:rowOff>47625</xdr:rowOff>
    </xdr:to>
    <xdr:pic>
      <xdr:nvPicPr>
        <xdr:cNvPr id="2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6543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9525</xdr:colOff>
      <xdr:row>7</xdr:row>
      <xdr:rowOff>27305</xdr:rowOff>
    </xdr:to>
    <xdr:pic>
      <xdr:nvPicPr>
        <xdr:cNvPr id="29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6543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9525</xdr:colOff>
      <xdr:row>7</xdr:row>
      <xdr:rowOff>46355</xdr:rowOff>
    </xdr:to>
    <xdr:pic>
      <xdr:nvPicPr>
        <xdr:cNvPr id="2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6543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8255</xdr:colOff>
      <xdr:row>7</xdr:row>
      <xdr:rowOff>29210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2654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8255</xdr:colOff>
      <xdr:row>7</xdr:row>
      <xdr:rowOff>46355</xdr:rowOff>
    </xdr:to>
    <xdr:pic>
      <xdr:nvPicPr>
        <xdr:cNvPr id="2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654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8255</xdr:colOff>
      <xdr:row>7</xdr:row>
      <xdr:rowOff>48260</xdr:rowOff>
    </xdr:to>
    <xdr:pic>
      <xdr:nvPicPr>
        <xdr:cNvPr id="2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2654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9525</xdr:colOff>
      <xdr:row>7</xdr:row>
      <xdr:rowOff>27940</xdr:rowOff>
    </xdr:to>
    <xdr:pic>
      <xdr:nvPicPr>
        <xdr:cNvPr id="29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654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50</xdr:col>
      <xdr:colOff>9525</xdr:colOff>
      <xdr:row>7</xdr:row>
      <xdr:rowOff>46990</xdr:rowOff>
    </xdr:to>
    <xdr:pic>
      <xdr:nvPicPr>
        <xdr:cNvPr id="29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2654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30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30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30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0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30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31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1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21</xdr:col>
      <xdr:colOff>0</xdr:colOff>
      <xdr:row>0</xdr:row>
      <xdr:rowOff>0</xdr:rowOff>
    </xdr:from>
    <xdr:ext cx="1123950" cy="761365"/>
    <xdr:pic>
      <xdr:nvPicPr>
        <xdr:cNvPr id="318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761365"/>
    <xdr:pic>
      <xdr:nvPicPr>
        <xdr:cNvPr id="319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3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32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3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3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32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2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3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3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3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3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3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3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3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5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35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3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3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3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3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3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36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3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3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3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36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3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37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37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1270</xdr:colOff>
      <xdr:row>0</xdr:row>
      <xdr:rowOff>303530</xdr:rowOff>
    </xdr:to>
    <xdr:pic>
      <xdr:nvPicPr>
        <xdr:cNvPr id="37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37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37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29210</xdr:rowOff>
    </xdr:to>
    <xdr:pic>
      <xdr:nvPicPr>
        <xdr:cNvPr id="3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48260</xdr:rowOff>
    </xdr:to>
    <xdr:pic>
      <xdr:nvPicPr>
        <xdr:cNvPr id="3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9525</xdr:colOff>
      <xdr:row>0</xdr:row>
      <xdr:rowOff>27940</xdr:rowOff>
    </xdr:to>
    <xdr:pic>
      <xdr:nvPicPr>
        <xdr:cNvPr id="3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9525</xdr:colOff>
      <xdr:row>0</xdr:row>
      <xdr:rowOff>46990</xdr:rowOff>
    </xdr:to>
    <xdr:pic>
      <xdr:nvPicPr>
        <xdr:cNvPr id="3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3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39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39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3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3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39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1270</xdr:colOff>
      <xdr:row>0</xdr:row>
      <xdr:rowOff>245110</xdr:rowOff>
    </xdr:to>
    <xdr:pic>
      <xdr:nvPicPr>
        <xdr:cNvPr id="3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245110</xdr:rowOff>
    </xdr:to>
    <xdr:pic>
      <xdr:nvPicPr>
        <xdr:cNvPr id="3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4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40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4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303530</xdr:rowOff>
    </xdr:to>
    <xdr:pic>
      <xdr:nvPicPr>
        <xdr:cNvPr id="41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29210</xdr:rowOff>
    </xdr:to>
    <xdr:pic>
      <xdr:nvPicPr>
        <xdr:cNvPr id="4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46355</xdr:rowOff>
    </xdr:to>
    <xdr:pic>
      <xdr:nvPicPr>
        <xdr:cNvPr id="4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48260</xdr:rowOff>
    </xdr:to>
    <xdr:pic>
      <xdr:nvPicPr>
        <xdr:cNvPr id="4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9525</xdr:colOff>
      <xdr:row>0</xdr:row>
      <xdr:rowOff>27940</xdr:rowOff>
    </xdr:to>
    <xdr:pic>
      <xdr:nvPicPr>
        <xdr:cNvPr id="42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9525</xdr:colOff>
      <xdr:row>0</xdr:row>
      <xdr:rowOff>46990</xdr:rowOff>
    </xdr:to>
    <xdr:pic>
      <xdr:nvPicPr>
        <xdr:cNvPr id="4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1270</xdr:colOff>
      <xdr:row>0</xdr:row>
      <xdr:rowOff>303530</xdr:rowOff>
    </xdr:to>
    <xdr:pic>
      <xdr:nvPicPr>
        <xdr:cNvPr id="43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29210</xdr:rowOff>
    </xdr:to>
    <xdr:pic>
      <xdr:nvPicPr>
        <xdr:cNvPr id="4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46355</xdr:rowOff>
    </xdr:to>
    <xdr:pic>
      <xdr:nvPicPr>
        <xdr:cNvPr id="4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48260</xdr:rowOff>
    </xdr:to>
    <xdr:pic>
      <xdr:nvPicPr>
        <xdr:cNvPr id="4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9525</xdr:colOff>
      <xdr:row>0</xdr:row>
      <xdr:rowOff>27940</xdr:rowOff>
    </xdr:to>
    <xdr:pic>
      <xdr:nvPicPr>
        <xdr:cNvPr id="4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9525</xdr:colOff>
      <xdr:row>0</xdr:row>
      <xdr:rowOff>46990</xdr:rowOff>
    </xdr:to>
    <xdr:pic>
      <xdr:nvPicPr>
        <xdr:cNvPr id="4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3175</xdr:colOff>
      <xdr:row>0</xdr:row>
      <xdr:rowOff>264795</xdr:rowOff>
    </xdr:to>
    <xdr:pic>
      <xdr:nvPicPr>
        <xdr:cNvPr id="43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175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</xdr:row>
      <xdr:rowOff>0</xdr:rowOff>
    </xdr:from>
    <xdr:to>
      <xdr:col>50</xdr:col>
      <xdr:colOff>1270</xdr:colOff>
      <xdr:row>1</xdr:row>
      <xdr:rowOff>245745</xdr:rowOff>
    </xdr:to>
    <xdr:pic>
      <xdr:nvPicPr>
        <xdr:cNvPr id="4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317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</xdr:row>
      <xdr:rowOff>0</xdr:rowOff>
    </xdr:from>
    <xdr:to>
      <xdr:col>50</xdr:col>
      <xdr:colOff>1270</xdr:colOff>
      <xdr:row>1</xdr:row>
      <xdr:rowOff>301625</xdr:rowOff>
    </xdr:to>
    <xdr:pic>
      <xdr:nvPicPr>
        <xdr:cNvPr id="44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317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</xdr:row>
      <xdr:rowOff>0</xdr:rowOff>
    </xdr:from>
    <xdr:to>
      <xdr:col>50</xdr:col>
      <xdr:colOff>3810</xdr:colOff>
      <xdr:row>1</xdr:row>
      <xdr:rowOff>264160</xdr:rowOff>
    </xdr:to>
    <xdr:pic>
      <xdr:nvPicPr>
        <xdr:cNvPr id="44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317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2</xdr:row>
      <xdr:rowOff>0</xdr:rowOff>
    </xdr:from>
    <xdr:to>
      <xdr:col>50</xdr:col>
      <xdr:colOff>1270</xdr:colOff>
      <xdr:row>2</xdr:row>
      <xdr:rowOff>245745</xdr:rowOff>
    </xdr:to>
    <xdr:pic>
      <xdr:nvPicPr>
        <xdr:cNvPr id="54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774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2</xdr:row>
      <xdr:rowOff>0</xdr:rowOff>
    </xdr:from>
    <xdr:to>
      <xdr:col>50</xdr:col>
      <xdr:colOff>1270</xdr:colOff>
      <xdr:row>2</xdr:row>
      <xdr:rowOff>301625</xdr:rowOff>
    </xdr:to>
    <xdr:pic>
      <xdr:nvPicPr>
        <xdr:cNvPr id="5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774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2</xdr:row>
      <xdr:rowOff>0</xdr:rowOff>
    </xdr:from>
    <xdr:to>
      <xdr:col>50</xdr:col>
      <xdr:colOff>3810</xdr:colOff>
      <xdr:row>2</xdr:row>
      <xdr:rowOff>264160</xdr:rowOff>
    </xdr:to>
    <xdr:pic>
      <xdr:nvPicPr>
        <xdr:cNvPr id="55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774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3810</xdr:colOff>
      <xdr:row>0</xdr:row>
      <xdr:rowOff>269875</xdr:rowOff>
    </xdr:to>
    <xdr:pic>
      <xdr:nvPicPr>
        <xdr:cNvPr id="64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9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10</xdr:row>
      <xdr:rowOff>0</xdr:rowOff>
    </xdr:from>
    <xdr:to>
      <xdr:col>50</xdr:col>
      <xdr:colOff>1270</xdr:colOff>
      <xdr:row>10</xdr:row>
      <xdr:rowOff>245745</xdr:rowOff>
    </xdr:to>
    <xdr:pic>
      <xdr:nvPicPr>
        <xdr:cNvPr id="6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3797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10</xdr:row>
      <xdr:rowOff>0</xdr:rowOff>
    </xdr:from>
    <xdr:to>
      <xdr:col>50</xdr:col>
      <xdr:colOff>1270</xdr:colOff>
      <xdr:row>10</xdr:row>
      <xdr:rowOff>301625</xdr:rowOff>
    </xdr:to>
    <xdr:pic>
      <xdr:nvPicPr>
        <xdr:cNvPr id="6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3797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10</xdr:row>
      <xdr:rowOff>0</xdr:rowOff>
    </xdr:from>
    <xdr:to>
      <xdr:col>50</xdr:col>
      <xdr:colOff>3810</xdr:colOff>
      <xdr:row>10</xdr:row>
      <xdr:rowOff>264160</xdr:rowOff>
    </xdr:to>
    <xdr:pic>
      <xdr:nvPicPr>
        <xdr:cNvPr id="67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3797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11</xdr:row>
      <xdr:rowOff>0</xdr:rowOff>
    </xdr:from>
    <xdr:to>
      <xdr:col>50</xdr:col>
      <xdr:colOff>1270</xdr:colOff>
      <xdr:row>11</xdr:row>
      <xdr:rowOff>245745</xdr:rowOff>
    </xdr:to>
    <xdr:pic>
      <xdr:nvPicPr>
        <xdr:cNvPr id="8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4279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11</xdr:row>
      <xdr:rowOff>0</xdr:rowOff>
    </xdr:from>
    <xdr:to>
      <xdr:col>50</xdr:col>
      <xdr:colOff>1270</xdr:colOff>
      <xdr:row>11</xdr:row>
      <xdr:rowOff>301625</xdr:rowOff>
    </xdr:to>
    <xdr:pic>
      <xdr:nvPicPr>
        <xdr:cNvPr id="82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42799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11</xdr:row>
      <xdr:rowOff>0</xdr:rowOff>
    </xdr:from>
    <xdr:to>
      <xdr:col>50</xdr:col>
      <xdr:colOff>3810</xdr:colOff>
      <xdr:row>11</xdr:row>
      <xdr:rowOff>264160</xdr:rowOff>
    </xdr:to>
    <xdr:pic>
      <xdr:nvPicPr>
        <xdr:cNvPr id="83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42799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13</xdr:row>
      <xdr:rowOff>0</xdr:rowOff>
    </xdr:from>
    <xdr:to>
      <xdr:col>50</xdr:col>
      <xdr:colOff>1270</xdr:colOff>
      <xdr:row>13</xdr:row>
      <xdr:rowOff>245745</xdr:rowOff>
    </xdr:to>
    <xdr:pic>
      <xdr:nvPicPr>
        <xdr:cNvPr id="8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5041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13</xdr:row>
      <xdr:rowOff>0</xdr:rowOff>
    </xdr:from>
    <xdr:to>
      <xdr:col>50</xdr:col>
      <xdr:colOff>1270</xdr:colOff>
      <xdr:row>13</xdr:row>
      <xdr:rowOff>301625</xdr:rowOff>
    </xdr:to>
    <xdr:pic>
      <xdr:nvPicPr>
        <xdr:cNvPr id="8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50419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13</xdr:row>
      <xdr:rowOff>0</xdr:rowOff>
    </xdr:from>
    <xdr:to>
      <xdr:col>50</xdr:col>
      <xdr:colOff>3810</xdr:colOff>
      <xdr:row>13</xdr:row>
      <xdr:rowOff>264160</xdr:rowOff>
    </xdr:to>
    <xdr:pic>
      <xdr:nvPicPr>
        <xdr:cNvPr id="83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50419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6985</xdr:colOff>
      <xdr:row>9</xdr:row>
      <xdr:rowOff>28575</xdr:rowOff>
    </xdr:to>
    <xdr:pic>
      <xdr:nvPicPr>
        <xdr:cNvPr id="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34163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6985</xdr:colOff>
      <xdr:row>9</xdr:row>
      <xdr:rowOff>45720</xdr:rowOff>
    </xdr:to>
    <xdr:pic>
      <xdr:nvPicPr>
        <xdr:cNvPr id="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34163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6985</xdr:colOff>
      <xdr:row>9</xdr:row>
      <xdr:rowOff>47625</xdr:rowOff>
    </xdr:to>
    <xdr:pic>
      <xdr:nvPicPr>
        <xdr:cNvPr id="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34163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27305</xdr:rowOff>
    </xdr:to>
    <xdr:pic>
      <xdr:nvPicPr>
        <xdr:cNvPr id="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34163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46355</xdr:rowOff>
    </xdr:to>
    <xdr:pic>
      <xdr:nvPicPr>
        <xdr:cNvPr id="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34163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3416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46355</xdr:rowOff>
    </xdr:to>
    <xdr:pic>
      <xdr:nvPicPr>
        <xdr:cNvPr id="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416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8255</xdr:colOff>
      <xdr:row>9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416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27940</xdr:rowOff>
    </xdr:to>
    <xdr:pic>
      <xdr:nvPicPr>
        <xdr:cNvPr id="6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416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46990</xdr:rowOff>
    </xdr:to>
    <xdr:pic>
      <xdr:nvPicPr>
        <xdr:cNvPr id="6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416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6350</xdr:colOff>
      <xdr:row>9</xdr:row>
      <xdr:rowOff>27940</xdr:rowOff>
    </xdr:to>
    <xdr:pic>
      <xdr:nvPicPr>
        <xdr:cNvPr id="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341630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6350</xdr:colOff>
      <xdr:row>9</xdr:row>
      <xdr:rowOff>45085</xdr:rowOff>
    </xdr:to>
    <xdr:pic>
      <xdr:nvPicPr>
        <xdr:cNvPr id="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341630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6350</xdr:colOff>
      <xdr:row>9</xdr:row>
      <xdr:rowOff>46990</xdr:rowOff>
    </xdr:to>
    <xdr:pic>
      <xdr:nvPicPr>
        <xdr:cNvPr id="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341630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26670</xdr:rowOff>
    </xdr:to>
    <xdr:pic>
      <xdr:nvPicPr>
        <xdr:cNvPr id="7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341630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45720</xdr:rowOff>
    </xdr:to>
    <xdr:pic>
      <xdr:nvPicPr>
        <xdr:cNvPr id="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34163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29210</xdr:rowOff>
    </xdr:to>
    <xdr:pic>
      <xdr:nvPicPr>
        <xdr:cNvPr id="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3416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45720</xdr:rowOff>
    </xdr:to>
    <xdr:pic>
      <xdr:nvPicPr>
        <xdr:cNvPr id="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3416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48260</xdr:rowOff>
    </xdr:to>
    <xdr:pic>
      <xdr:nvPicPr>
        <xdr:cNvPr id="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3416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26670</xdr:rowOff>
    </xdr:to>
    <xdr:pic>
      <xdr:nvPicPr>
        <xdr:cNvPr id="7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3416300"/>
          <a:ext cx="762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26670</xdr:rowOff>
    </xdr:to>
    <xdr:pic>
      <xdr:nvPicPr>
        <xdr:cNvPr id="7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3416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45720</xdr:rowOff>
    </xdr:to>
    <xdr:pic>
      <xdr:nvPicPr>
        <xdr:cNvPr id="85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3416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6985</xdr:colOff>
      <xdr:row>11</xdr:row>
      <xdr:rowOff>28575</xdr:rowOff>
    </xdr:to>
    <xdr:pic>
      <xdr:nvPicPr>
        <xdr:cNvPr id="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42799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6985</xdr:colOff>
      <xdr:row>11</xdr:row>
      <xdr:rowOff>45720</xdr:rowOff>
    </xdr:to>
    <xdr:pic>
      <xdr:nvPicPr>
        <xdr:cNvPr id="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2799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6985</xdr:colOff>
      <xdr:row>11</xdr:row>
      <xdr:rowOff>47625</xdr:rowOff>
    </xdr:to>
    <xdr:pic>
      <xdr:nvPicPr>
        <xdr:cNvPr id="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2799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27305</xdr:rowOff>
    </xdr:to>
    <xdr:pic>
      <xdr:nvPicPr>
        <xdr:cNvPr id="8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2799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46355</xdr:rowOff>
    </xdr:to>
    <xdr:pic>
      <xdr:nvPicPr>
        <xdr:cNvPr id="9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2799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8255</xdr:colOff>
      <xdr:row>11</xdr:row>
      <xdr:rowOff>29210</xdr:rowOff>
    </xdr:to>
    <xdr:pic>
      <xdr:nvPicPr>
        <xdr:cNvPr id="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4279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8255</xdr:colOff>
      <xdr:row>11</xdr:row>
      <xdr:rowOff>46355</xdr:rowOff>
    </xdr:to>
    <xdr:pic>
      <xdr:nvPicPr>
        <xdr:cNvPr id="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279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8255</xdr:colOff>
      <xdr:row>11</xdr:row>
      <xdr:rowOff>48260</xdr:rowOff>
    </xdr:to>
    <xdr:pic>
      <xdr:nvPicPr>
        <xdr:cNvPr id="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279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27940</xdr:rowOff>
    </xdr:to>
    <xdr:pic>
      <xdr:nvPicPr>
        <xdr:cNvPr id="9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279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46990</xdr:rowOff>
    </xdr:to>
    <xdr:pic>
      <xdr:nvPicPr>
        <xdr:cNvPr id="9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279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6350</xdr:colOff>
      <xdr:row>11</xdr:row>
      <xdr:rowOff>27940</xdr:rowOff>
    </xdr:to>
    <xdr:pic>
      <xdr:nvPicPr>
        <xdr:cNvPr id="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427990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6350</xdr:colOff>
      <xdr:row>11</xdr:row>
      <xdr:rowOff>45085</xdr:rowOff>
    </xdr:to>
    <xdr:pic>
      <xdr:nvPicPr>
        <xdr:cNvPr id="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27990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6350</xdr:colOff>
      <xdr:row>11</xdr:row>
      <xdr:rowOff>46990</xdr:rowOff>
    </xdr:to>
    <xdr:pic>
      <xdr:nvPicPr>
        <xdr:cNvPr id="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27990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</xdr:colOff>
      <xdr:row>11</xdr:row>
      <xdr:rowOff>26670</xdr:rowOff>
    </xdr:to>
    <xdr:pic>
      <xdr:nvPicPr>
        <xdr:cNvPr id="9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27990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</xdr:colOff>
      <xdr:row>11</xdr:row>
      <xdr:rowOff>45720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2799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</xdr:colOff>
      <xdr:row>11</xdr:row>
      <xdr:rowOff>29210</xdr:rowOff>
    </xdr:to>
    <xdr:pic>
      <xdr:nvPicPr>
        <xdr:cNvPr id="1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4279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</xdr:colOff>
      <xdr:row>11</xdr:row>
      <xdr:rowOff>45720</xdr:rowOff>
    </xdr:to>
    <xdr:pic>
      <xdr:nvPicPr>
        <xdr:cNvPr id="1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279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</xdr:colOff>
      <xdr:row>11</xdr:row>
      <xdr:rowOff>48260</xdr:rowOff>
    </xdr:to>
    <xdr:pic>
      <xdr:nvPicPr>
        <xdr:cNvPr id="1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2799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</xdr:colOff>
      <xdr:row>11</xdr:row>
      <xdr:rowOff>26670</xdr:rowOff>
    </xdr:to>
    <xdr:pic>
      <xdr:nvPicPr>
        <xdr:cNvPr id="14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4279900"/>
          <a:ext cx="762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26670</xdr:rowOff>
    </xdr:to>
    <xdr:pic>
      <xdr:nvPicPr>
        <xdr:cNvPr id="142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42799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45720</xdr:rowOff>
    </xdr:to>
    <xdr:pic>
      <xdr:nvPicPr>
        <xdr:cNvPr id="143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279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HH28"/>
  <sheetViews>
    <sheetView tabSelected="1" workbookViewId="0">
      <selection activeCell="AZ12" sqref="AZ12"/>
    </sheetView>
  </sheetViews>
  <sheetFormatPr defaultColWidth="9" defaultRowHeight="16.5"/>
  <cols>
    <col min="1" max="1" width="4.44166666666667" style="2" customWidth="1"/>
    <col min="2" max="2" width="17.25" style="4" customWidth="1"/>
    <col min="3" max="3" width="21.25" style="5" customWidth="1"/>
    <col min="4" max="4" width="19.1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37" width="9" style="2" hidden="1" customWidth="1"/>
    <col min="38" max="38" width="9.625" style="2" hidden="1" customWidth="1"/>
    <col min="39" max="50" width="9" style="2" hidden="1" customWidth="1"/>
    <col min="51" max="16105" width="9" style="2"/>
    <col min="16106" max="16384" width="9" style="7"/>
  </cols>
  <sheetData>
    <row r="1" ht="25" customHeight="1" spans="1:1024 1025:224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44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24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244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244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M5" s="21" t="s">
        <v>5</v>
      </c>
      <c r="N5" s="22" t="s">
        <v>17</v>
      </c>
      <c r="O5" s="22" t="s">
        <v>18</v>
      </c>
      <c r="P5" s="22" t="s">
        <v>19</v>
      </c>
      <c r="Q5" s="22" t="s">
        <v>20</v>
      </c>
      <c r="R5" s="22" t="s">
        <v>21</v>
      </c>
      <c r="S5" s="22" t="s">
        <v>22</v>
      </c>
      <c r="T5" s="22" t="s">
        <v>23</v>
      </c>
      <c r="U5" s="22" t="s">
        <v>24</v>
      </c>
      <c r="V5" s="22" t="s">
        <v>25</v>
      </c>
      <c r="W5" s="22" t="s">
        <v>26</v>
      </c>
      <c r="X5" s="22" t="s">
        <v>8</v>
      </c>
      <c r="Y5" s="22" t="s">
        <v>27</v>
      </c>
      <c r="Z5" s="21" t="s">
        <v>28</v>
      </c>
      <c r="AA5" s="21" t="s">
        <v>29</v>
      </c>
      <c r="AB5" s="21" t="s">
        <v>30</v>
      </c>
      <c r="AC5" s="22" t="s">
        <v>31</v>
      </c>
      <c r="AD5" s="22" t="s">
        <v>32</v>
      </c>
      <c r="AE5" s="22" t="s">
        <v>33</v>
      </c>
      <c r="AF5" s="22" t="s">
        <v>34</v>
      </c>
      <c r="AG5" s="22" t="s">
        <v>35</v>
      </c>
      <c r="AH5" s="22" t="s">
        <v>36</v>
      </c>
      <c r="AI5" s="22" t="s">
        <v>37</v>
      </c>
      <c r="AJ5" s="22" t="s">
        <v>14</v>
      </c>
      <c r="AK5" s="22" t="s">
        <v>38</v>
      </c>
      <c r="AL5" s="21" t="s">
        <v>39</v>
      </c>
      <c r="AM5" s="23" t="s">
        <v>40</v>
      </c>
      <c r="AN5" s="22" t="s">
        <v>41</v>
      </c>
      <c r="AO5" s="22" t="s">
        <v>42</v>
      </c>
      <c r="AP5" s="22" t="s">
        <v>43</v>
      </c>
      <c r="AQ5" s="22" t="s">
        <v>44</v>
      </c>
      <c r="AR5" s="22" t="s">
        <v>45</v>
      </c>
      <c r="AS5" s="22" t="s">
        <v>46</v>
      </c>
      <c r="AT5" s="22" t="s">
        <v>47</v>
      </c>
      <c r="AU5" s="22" t="s">
        <v>48</v>
      </c>
      <c r="AV5" s="22" t="s">
        <v>49</v>
      </c>
      <c r="AW5" s="22" t="s">
        <v>50</v>
      </c>
      <c r="AX5" s="23" t="s">
        <v>51</v>
      </c>
    </row>
    <row r="6" s="2" customFormat="1" ht="30" customHeight="1" spans="1:1024 1025:2244">
      <c r="A6" s="16">
        <v>1</v>
      </c>
      <c r="B6" s="24" t="s">
        <v>52</v>
      </c>
      <c r="C6" s="24" t="s">
        <v>53</v>
      </c>
      <c r="D6" s="24" t="s">
        <v>54</v>
      </c>
      <c r="E6" s="24" t="s">
        <v>55</v>
      </c>
      <c r="F6" s="24">
        <v>3</v>
      </c>
      <c r="G6" s="25"/>
      <c r="H6" s="17"/>
      <c r="I6" s="17"/>
      <c r="J6" s="25" t="s">
        <v>56</v>
      </c>
      <c r="K6" s="17"/>
      <c r="L6" s="16"/>
      <c r="M6" s="24">
        <v>275</v>
      </c>
      <c r="N6" s="24" t="s">
        <v>57</v>
      </c>
      <c r="O6" s="24" t="s">
        <v>58</v>
      </c>
      <c r="P6" s="24" t="s">
        <v>59</v>
      </c>
      <c r="Q6" s="24" t="s">
        <v>60</v>
      </c>
      <c r="R6" s="24" t="s">
        <v>61</v>
      </c>
      <c r="S6" s="24" t="s">
        <v>62</v>
      </c>
      <c r="T6" s="24" t="s">
        <v>63</v>
      </c>
      <c r="U6" s="24" t="s">
        <v>64</v>
      </c>
      <c r="V6" s="24" t="s">
        <v>52</v>
      </c>
      <c r="W6" s="24" t="s">
        <v>53</v>
      </c>
      <c r="X6" s="24" t="s">
        <v>65</v>
      </c>
      <c r="Y6" s="24" t="s">
        <v>55</v>
      </c>
      <c r="Z6" s="24" t="s">
        <v>66</v>
      </c>
      <c r="AA6" s="24">
        <v>0</v>
      </c>
      <c r="AB6" s="24">
        <v>3</v>
      </c>
      <c r="AC6" s="24" t="s">
        <v>67</v>
      </c>
      <c r="AD6" s="24" t="s">
        <v>68</v>
      </c>
      <c r="AE6" s="24" t="s">
        <v>65</v>
      </c>
      <c r="AF6" s="24" t="s">
        <v>69</v>
      </c>
      <c r="AG6" s="24" t="s">
        <v>65</v>
      </c>
      <c r="AH6" s="24" t="s">
        <v>65</v>
      </c>
      <c r="AI6" s="24" t="s">
        <v>65</v>
      </c>
      <c r="AJ6" s="24" t="s">
        <v>65</v>
      </c>
      <c r="AK6" s="24" t="s">
        <v>70</v>
      </c>
      <c r="AL6" s="24" t="s">
        <v>71</v>
      </c>
      <c r="AM6" s="24" t="s">
        <v>72</v>
      </c>
      <c r="AN6" s="24" t="s">
        <v>73</v>
      </c>
      <c r="AO6" s="24" t="s">
        <v>74</v>
      </c>
      <c r="AP6" s="24" t="s">
        <v>54</v>
      </c>
      <c r="AQ6" s="24" t="s">
        <v>65</v>
      </c>
      <c r="AR6" s="24" t="s">
        <v>75</v>
      </c>
      <c r="AS6" s="24" t="s">
        <v>76</v>
      </c>
      <c r="AT6" s="26">
        <v>46184</v>
      </c>
      <c r="AU6" s="24" t="s">
        <v>75</v>
      </c>
      <c r="AV6" s="24" t="s">
        <v>77</v>
      </c>
      <c r="AW6" s="24" t="s">
        <v>78</v>
      </c>
      <c r="AX6" s="27">
        <v>46188</v>
      </c>
    </row>
    <row r="7" s="2" customFormat="1" ht="30" customHeight="1" spans="1:1024 1025:2244">
      <c r="A7" s="16">
        <v>2</v>
      </c>
      <c r="B7" s="24" t="s">
        <v>52</v>
      </c>
      <c r="C7" s="24" t="s">
        <v>79</v>
      </c>
      <c r="D7" s="24"/>
      <c r="E7" s="24" t="s">
        <v>55</v>
      </c>
      <c r="F7" s="24">
        <v>1</v>
      </c>
      <c r="G7" s="25"/>
      <c r="H7" s="17"/>
      <c r="I7" s="17"/>
      <c r="J7" s="25" t="s">
        <v>56</v>
      </c>
      <c r="K7" s="17"/>
      <c r="L7" s="16"/>
      <c r="M7" s="24">
        <v>453</v>
      </c>
      <c r="N7" s="24" t="s">
        <v>80</v>
      </c>
      <c r="O7" s="24" t="s">
        <v>58</v>
      </c>
      <c r="P7" s="24" t="s">
        <v>81</v>
      </c>
      <c r="Q7" s="24" t="s">
        <v>60</v>
      </c>
      <c r="R7" s="24" t="s">
        <v>61</v>
      </c>
      <c r="S7" s="24" t="s">
        <v>82</v>
      </c>
      <c r="T7" s="24" t="s">
        <v>83</v>
      </c>
      <c r="U7" s="24" t="s">
        <v>84</v>
      </c>
      <c r="V7" s="24" t="s">
        <v>52</v>
      </c>
      <c r="W7" s="24" t="s">
        <v>79</v>
      </c>
      <c r="X7" s="24" t="s">
        <v>85</v>
      </c>
      <c r="Y7" s="24" t="s">
        <v>55</v>
      </c>
      <c r="Z7" s="24" t="s">
        <v>86</v>
      </c>
      <c r="AA7" s="24">
        <v>0</v>
      </c>
      <c r="AB7" s="24">
        <v>1</v>
      </c>
      <c r="AC7" s="24" t="s">
        <v>67</v>
      </c>
      <c r="AD7" s="24" t="s">
        <v>68</v>
      </c>
      <c r="AE7" s="24" t="s">
        <v>65</v>
      </c>
      <c r="AF7" s="24" t="s">
        <v>87</v>
      </c>
      <c r="AG7" s="24" t="s">
        <v>65</v>
      </c>
      <c r="AH7" s="24" t="s">
        <v>65</v>
      </c>
      <c r="AI7" s="24" t="s">
        <v>65</v>
      </c>
      <c r="AJ7" s="24" t="s">
        <v>65</v>
      </c>
      <c r="AK7" s="24" t="s">
        <v>88</v>
      </c>
      <c r="AL7" s="24" t="s">
        <v>89</v>
      </c>
      <c r="AM7" s="24" t="s">
        <v>90</v>
      </c>
      <c r="AN7" s="24" t="s">
        <v>73</v>
      </c>
      <c r="AO7" s="24" t="s">
        <v>74</v>
      </c>
      <c r="AP7" s="24" t="s">
        <v>91</v>
      </c>
      <c r="AQ7" s="24" t="s">
        <v>65</v>
      </c>
      <c r="AR7" s="24" t="s">
        <v>92</v>
      </c>
      <c r="AS7" s="24" t="s">
        <v>93</v>
      </c>
      <c r="AT7" s="26">
        <v>46184</v>
      </c>
      <c r="AU7" s="24" t="s">
        <v>94</v>
      </c>
      <c r="AV7" s="24" t="s">
        <v>95</v>
      </c>
      <c r="AW7" s="24" t="s">
        <v>78</v>
      </c>
      <c r="AX7" s="27">
        <v>46188</v>
      </c>
    </row>
    <row r="8" s="2" customFormat="1" ht="30" customHeight="1" spans="1:1024 1025:2244">
      <c r="A8" s="16">
        <v>3</v>
      </c>
      <c r="B8" s="24" t="s">
        <v>52</v>
      </c>
      <c r="C8" s="24" t="s">
        <v>96</v>
      </c>
      <c r="D8" s="24" t="s">
        <v>65</v>
      </c>
      <c r="E8" s="24" t="s">
        <v>97</v>
      </c>
      <c r="F8" s="24">
        <v>2</v>
      </c>
      <c r="G8" s="25"/>
      <c r="H8" s="17"/>
      <c r="I8" s="17"/>
      <c r="J8" s="25" t="s">
        <v>56</v>
      </c>
      <c r="K8" s="17"/>
      <c r="L8" s="16"/>
      <c r="M8" s="24">
        <v>977</v>
      </c>
      <c r="N8" s="24" t="s">
        <v>98</v>
      </c>
      <c r="O8" s="24" t="s">
        <v>58</v>
      </c>
      <c r="P8" s="24" t="s">
        <v>99</v>
      </c>
      <c r="Q8" s="24" t="s">
        <v>60</v>
      </c>
      <c r="R8" s="24">
        <v>203</v>
      </c>
      <c r="S8" s="24" t="s">
        <v>62</v>
      </c>
      <c r="T8" s="24" t="s">
        <v>63</v>
      </c>
      <c r="U8" s="24">
        <v>207013685</v>
      </c>
      <c r="V8" s="24" t="s">
        <v>52</v>
      </c>
      <c r="W8" s="24" t="s">
        <v>96</v>
      </c>
      <c r="X8" s="24" t="s">
        <v>85</v>
      </c>
      <c r="Y8" s="24" t="s">
        <v>97</v>
      </c>
      <c r="Z8" s="24">
        <v>2</v>
      </c>
      <c r="AA8" s="24">
        <v>0</v>
      </c>
      <c r="AB8" s="24">
        <v>2</v>
      </c>
      <c r="AC8" s="24" t="s">
        <v>67</v>
      </c>
      <c r="AD8" s="24" t="s">
        <v>68</v>
      </c>
      <c r="AE8" s="24" t="s">
        <v>65</v>
      </c>
      <c r="AF8" s="24" t="s">
        <v>100</v>
      </c>
      <c r="AG8" s="24" t="s">
        <v>65</v>
      </c>
      <c r="AH8" s="24" t="s">
        <v>65</v>
      </c>
      <c r="AI8" s="24" t="s">
        <v>65</v>
      </c>
      <c r="AJ8" s="24" t="s">
        <v>65</v>
      </c>
      <c r="AK8" s="24" t="s">
        <v>101</v>
      </c>
      <c r="AL8" s="24">
        <v>13739585244</v>
      </c>
      <c r="AM8" s="24" t="s">
        <v>102</v>
      </c>
      <c r="AN8" s="24" t="s">
        <v>73</v>
      </c>
      <c r="AO8" s="28" t="s">
        <v>74</v>
      </c>
      <c r="AP8" s="24" t="s">
        <v>65</v>
      </c>
      <c r="AQ8" s="24" t="s">
        <v>65</v>
      </c>
      <c r="AR8" s="29" t="s">
        <v>103</v>
      </c>
      <c r="AS8" s="30" t="s">
        <v>104</v>
      </c>
      <c r="AT8" s="26">
        <v>46155</v>
      </c>
      <c r="AU8" s="29" t="s">
        <v>105</v>
      </c>
      <c r="AV8" s="24" t="s">
        <v>106</v>
      </c>
      <c r="AW8" s="24" t="s">
        <v>78</v>
      </c>
      <c r="AX8" s="27">
        <v>46157</v>
      </c>
    </row>
    <row r="9" s="2" customFormat="1" ht="30" customHeight="1" spans="1:1024 1025:2244">
      <c r="A9" s="16">
        <v>4</v>
      </c>
      <c r="B9" s="24" t="s">
        <v>107</v>
      </c>
      <c r="C9" s="24" t="s">
        <v>108</v>
      </c>
      <c r="D9" s="24"/>
      <c r="E9" s="24" t="s">
        <v>97</v>
      </c>
      <c r="F9" s="24">
        <v>2</v>
      </c>
      <c r="G9" s="25"/>
      <c r="H9" s="17"/>
      <c r="I9" s="17"/>
      <c r="J9" s="25" t="s">
        <v>56</v>
      </c>
      <c r="K9" s="17"/>
      <c r="L9" s="16"/>
      <c r="M9" s="24">
        <v>474</v>
      </c>
      <c r="N9" s="24" t="s">
        <v>109</v>
      </c>
      <c r="O9" s="24" t="s">
        <v>58</v>
      </c>
      <c r="P9" s="24" t="s">
        <v>81</v>
      </c>
      <c r="Q9" s="24" t="s">
        <v>60</v>
      </c>
      <c r="R9" s="24">
        <v>203</v>
      </c>
      <c r="S9" s="24" t="s">
        <v>82</v>
      </c>
      <c r="T9" s="24" t="s">
        <v>83</v>
      </c>
      <c r="U9" s="24">
        <v>203099240</v>
      </c>
      <c r="V9" s="24" t="s">
        <v>107</v>
      </c>
      <c r="W9" s="24" t="s">
        <v>108</v>
      </c>
      <c r="X9" s="24" t="s">
        <v>65</v>
      </c>
      <c r="Y9" s="24" t="s">
        <v>97</v>
      </c>
      <c r="Z9" s="24">
        <v>2</v>
      </c>
      <c r="AA9" s="24">
        <v>0</v>
      </c>
      <c r="AB9" s="24">
        <v>2</v>
      </c>
      <c r="AC9" s="24" t="s">
        <v>67</v>
      </c>
      <c r="AD9" s="24" t="s">
        <v>68</v>
      </c>
      <c r="AE9" s="24" t="s">
        <v>65</v>
      </c>
      <c r="AF9" s="24" t="s">
        <v>110</v>
      </c>
      <c r="AG9" s="24" t="s">
        <v>65</v>
      </c>
      <c r="AH9" s="24" t="s">
        <v>65</v>
      </c>
      <c r="AI9" s="24" t="s">
        <v>65</v>
      </c>
      <c r="AJ9" s="24" t="s">
        <v>65</v>
      </c>
      <c r="AK9" s="24" t="s">
        <v>88</v>
      </c>
      <c r="AL9" s="24">
        <v>19995530363</v>
      </c>
      <c r="AM9" s="24" t="s">
        <v>111</v>
      </c>
      <c r="AN9" s="24" t="s">
        <v>73</v>
      </c>
      <c r="AO9" s="28" t="s">
        <v>112</v>
      </c>
      <c r="AP9" s="24" t="s">
        <v>113</v>
      </c>
      <c r="AQ9" s="24" t="s">
        <v>65</v>
      </c>
      <c r="AR9" s="24" t="s">
        <v>92</v>
      </c>
      <c r="AS9" s="24" t="s">
        <v>114</v>
      </c>
      <c r="AT9" s="26">
        <v>46155</v>
      </c>
      <c r="AU9" s="24" t="s">
        <v>94</v>
      </c>
      <c r="AV9" s="24" t="s">
        <v>115</v>
      </c>
      <c r="AW9" s="31" t="s">
        <v>78</v>
      </c>
      <c r="AX9" s="27">
        <v>46157</v>
      </c>
    </row>
    <row r="10" s="2" customFormat="1" ht="30" customHeight="1" spans="1:1024 1025:2244">
      <c r="A10" s="16">
        <v>5</v>
      </c>
      <c r="B10" s="31" t="s">
        <v>52</v>
      </c>
      <c r="C10" s="31" t="s">
        <v>116</v>
      </c>
      <c r="D10" s="31" t="s">
        <v>65</v>
      </c>
      <c r="E10" s="31" t="s">
        <v>97</v>
      </c>
      <c r="F10" s="31">
        <v>15</v>
      </c>
      <c r="G10" s="25"/>
      <c r="H10" s="17"/>
      <c r="I10" s="17"/>
      <c r="J10" s="25" t="s">
        <v>56</v>
      </c>
      <c r="K10" s="17"/>
      <c r="L10" s="16"/>
      <c r="M10" s="31">
        <v>318</v>
      </c>
      <c r="N10" s="31" t="s">
        <v>117</v>
      </c>
      <c r="O10" s="31" t="s">
        <v>58</v>
      </c>
      <c r="P10" s="31" t="s">
        <v>59</v>
      </c>
      <c r="Q10" s="31" t="s">
        <v>60</v>
      </c>
      <c r="R10" s="31">
        <v>203</v>
      </c>
      <c r="S10" s="31" t="s">
        <v>62</v>
      </c>
      <c r="T10" s="31" t="s">
        <v>63</v>
      </c>
      <c r="U10" s="31">
        <v>203093027</v>
      </c>
      <c r="V10" s="31" t="s">
        <v>52</v>
      </c>
      <c r="W10" s="31" t="s">
        <v>116</v>
      </c>
      <c r="X10" s="31" t="s">
        <v>65</v>
      </c>
      <c r="Y10" s="31" t="s">
        <v>97</v>
      </c>
      <c r="Z10" s="31">
        <v>15</v>
      </c>
      <c r="AA10" s="31">
        <v>0</v>
      </c>
      <c r="AB10" s="31">
        <v>15</v>
      </c>
      <c r="AC10" s="31" t="s">
        <v>67</v>
      </c>
      <c r="AD10" s="31" t="s">
        <v>68</v>
      </c>
      <c r="AE10" s="31" t="s">
        <v>65</v>
      </c>
      <c r="AF10" s="31" t="s">
        <v>118</v>
      </c>
      <c r="AG10" s="31" t="s">
        <v>65</v>
      </c>
      <c r="AH10" s="31" t="s">
        <v>65</v>
      </c>
      <c r="AI10" s="31" t="s">
        <v>65</v>
      </c>
      <c r="AJ10" s="31" t="s">
        <v>65</v>
      </c>
      <c r="AK10" s="31" t="s">
        <v>70</v>
      </c>
      <c r="AL10" s="31">
        <v>17709553592</v>
      </c>
      <c r="AM10" s="31" t="s">
        <v>119</v>
      </c>
      <c r="AN10" s="31" t="s">
        <v>73</v>
      </c>
      <c r="AO10" s="31" t="s">
        <v>74</v>
      </c>
      <c r="AP10" s="31" t="s">
        <v>65</v>
      </c>
      <c r="AQ10" s="31" t="s">
        <v>65</v>
      </c>
      <c r="AR10" s="31" t="s">
        <v>75</v>
      </c>
      <c r="AS10" s="32" t="s">
        <v>120</v>
      </c>
      <c r="AT10" s="27">
        <v>46213</v>
      </c>
      <c r="AU10" s="31" t="s">
        <v>75</v>
      </c>
      <c r="AV10" s="31" t="s">
        <v>121</v>
      </c>
      <c r="AW10" s="31" t="s">
        <v>122</v>
      </c>
      <c r="AX10" s="27">
        <v>46219</v>
      </c>
    </row>
    <row r="11" s="2" customFormat="1" ht="38" customHeight="1" spans="1:1024 1025:2244">
      <c r="A11" s="16">
        <v>6</v>
      </c>
      <c r="B11" s="31" t="s">
        <v>52</v>
      </c>
      <c r="C11" s="31" t="s">
        <v>123</v>
      </c>
      <c r="D11" s="31" t="s">
        <v>124</v>
      </c>
      <c r="E11" s="31" t="s">
        <v>97</v>
      </c>
      <c r="F11" s="31">
        <v>1</v>
      </c>
      <c r="G11" s="25"/>
      <c r="H11" s="17"/>
      <c r="I11" s="17"/>
      <c r="J11" s="25" t="s">
        <v>56</v>
      </c>
      <c r="K11" s="17"/>
      <c r="L11" s="16"/>
      <c r="M11" s="31">
        <v>1460</v>
      </c>
      <c r="N11" s="31" t="s">
        <v>125</v>
      </c>
      <c r="O11" s="31" t="s">
        <v>58</v>
      </c>
      <c r="P11" s="31" t="s">
        <v>126</v>
      </c>
      <c r="Q11" s="31" t="s">
        <v>127</v>
      </c>
      <c r="R11" s="31">
        <v>203</v>
      </c>
      <c r="S11" s="31" t="s">
        <v>128</v>
      </c>
      <c r="T11" s="31" t="s">
        <v>129</v>
      </c>
      <c r="U11" s="31">
        <v>203101584</v>
      </c>
      <c r="V11" s="31" t="s">
        <v>52</v>
      </c>
      <c r="W11" s="31" t="s">
        <v>123</v>
      </c>
      <c r="X11" s="31" t="s">
        <v>124</v>
      </c>
      <c r="Y11" s="31" t="s">
        <v>97</v>
      </c>
      <c r="Z11" s="31">
        <v>1</v>
      </c>
      <c r="AA11" s="31">
        <v>0</v>
      </c>
      <c r="AB11" s="31">
        <v>1</v>
      </c>
      <c r="AC11" s="31" t="s">
        <v>67</v>
      </c>
      <c r="AD11" s="31" t="s">
        <v>68</v>
      </c>
      <c r="AE11" s="31"/>
      <c r="AF11" s="31" t="s">
        <v>130</v>
      </c>
      <c r="AG11" s="31"/>
      <c r="AH11" s="31"/>
      <c r="AI11" s="31"/>
      <c r="AJ11" s="31" t="s">
        <v>56</v>
      </c>
      <c r="AK11" s="31" t="s">
        <v>131</v>
      </c>
      <c r="AL11" s="31">
        <v>15209666847</v>
      </c>
      <c r="AM11" s="27">
        <v>46262</v>
      </c>
      <c r="AN11" s="31" t="s">
        <v>73</v>
      </c>
      <c r="AO11" s="31" t="s">
        <v>132</v>
      </c>
      <c r="AP11" s="31"/>
      <c r="AQ11" s="31"/>
      <c r="AR11" s="31" t="s">
        <v>131</v>
      </c>
      <c r="AS11" s="32">
        <v>46197.5971180556</v>
      </c>
      <c r="AT11" s="27">
        <v>46213</v>
      </c>
      <c r="AU11" s="31" t="s">
        <v>133</v>
      </c>
      <c r="AV11" s="33">
        <v>46197.7089930556</v>
      </c>
      <c r="AW11" s="31" t="s">
        <v>122</v>
      </c>
      <c r="AX11" s="27">
        <v>46219</v>
      </c>
    </row>
    <row r="12" s="2" customFormat="1" ht="30" customHeight="1" spans="1:1024 1025:2244">
      <c r="A12" s="16">
        <v>7</v>
      </c>
      <c r="B12" s="24" t="s">
        <v>52</v>
      </c>
      <c r="C12" s="24" t="s">
        <v>134</v>
      </c>
      <c r="D12" s="24" t="s">
        <v>135</v>
      </c>
      <c r="E12" s="24" t="s">
        <v>97</v>
      </c>
      <c r="F12" s="24">
        <v>2</v>
      </c>
      <c r="G12" s="25"/>
      <c r="H12" s="17"/>
      <c r="I12" s="17"/>
      <c r="J12" s="25" t="s">
        <v>56</v>
      </c>
      <c r="K12" s="17"/>
      <c r="L12" s="16"/>
      <c r="M12" s="24">
        <v>20</v>
      </c>
      <c r="N12" s="24" t="s">
        <v>136</v>
      </c>
      <c r="O12" s="24" t="s">
        <v>58</v>
      </c>
      <c r="P12" s="24" t="s">
        <v>137</v>
      </c>
      <c r="Q12" s="24" t="s">
        <v>60</v>
      </c>
      <c r="R12" s="34"/>
      <c r="S12" s="34"/>
      <c r="T12" s="34"/>
      <c r="U12" s="24" t="s">
        <v>138</v>
      </c>
      <c r="V12" s="24" t="s">
        <v>52</v>
      </c>
      <c r="W12" s="24" t="s">
        <v>134</v>
      </c>
      <c r="X12" s="24" t="s">
        <v>135</v>
      </c>
      <c r="Y12" s="24" t="s">
        <v>97</v>
      </c>
      <c r="Z12" s="24" t="s">
        <v>139</v>
      </c>
      <c r="AA12" s="24">
        <v>0</v>
      </c>
      <c r="AB12" s="24">
        <f>Z12-AA12</f>
        <v>2</v>
      </c>
      <c r="AC12" s="34"/>
      <c r="AD12" s="34"/>
      <c r="AE12" s="34"/>
      <c r="AF12" s="24" t="s">
        <v>140</v>
      </c>
      <c r="AG12" s="34"/>
      <c r="AH12" s="34"/>
      <c r="AI12" s="34"/>
      <c r="AJ12" s="24" t="s">
        <v>65</v>
      </c>
      <c r="AK12" s="24" t="s">
        <v>141</v>
      </c>
      <c r="AL12" s="24" t="s">
        <v>142</v>
      </c>
      <c r="AM12" s="24" t="s">
        <v>143</v>
      </c>
      <c r="AN12" s="24" t="s">
        <v>73</v>
      </c>
      <c r="AO12" s="24" t="s">
        <v>74</v>
      </c>
      <c r="AP12" s="24" t="s">
        <v>144</v>
      </c>
      <c r="AQ12" s="24"/>
      <c r="AR12" s="24"/>
      <c r="AS12" s="24"/>
      <c r="AT12" s="26">
        <v>46210</v>
      </c>
      <c r="AU12" s="24"/>
      <c r="AV12" s="24"/>
      <c r="AW12" s="24" t="s">
        <v>122</v>
      </c>
      <c r="AX12" s="26">
        <v>46219</v>
      </c>
    </row>
    <row r="13" s="2" customFormat="1" ht="30" customHeight="1" spans="1:1024 1025:2244">
      <c r="A13" s="16">
        <v>8</v>
      </c>
      <c r="B13" s="31" t="s">
        <v>52</v>
      </c>
      <c r="C13" s="31" t="s">
        <v>145</v>
      </c>
      <c r="D13" s="31" t="s">
        <v>65</v>
      </c>
      <c r="E13" s="31" t="s">
        <v>97</v>
      </c>
      <c r="F13" s="31">
        <v>4</v>
      </c>
      <c r="G13" s="25"/>
      <c r="H13" s="17"/>
      <c r="I13" s="17"/>
      <c r="J13" s="25" t="s">
        <v>56</v>
      </c>
      <c r="K13" s="17"/>
      <c r="L13" s="16"/>
      <c r="M13" s="24">
        <v>1205</v>
      </c>
      <c r="N13" s="31" t="s">
        <v>146</v>
      </c>
      <c r="O13" s="31" t="s">
        <v>58</v>
      </c>
      <c r="P13" s="31" t="s">
        <v>81</v>
      </c>
      <c r="Q13" s="31" t="s">
        <v>60</v>
      </c>
      <c r="R13" s="31">
        <v>301</v>
      </c>
      <c r="S13" s="31" t="s">
        <v>82</v>
      </c>
      <c r="T13" s="31" t="s">
        <v>83</v>
      </c>
      <c r="U13" s="31">
        <v>203085356</v>
      </c>
      <c r="V13" s="35" t="s">
        <v>52</v>
      </c>
      <c r="W13" s="31" t="s">
        <v>145</v>
      </c>
      <c r="X13" s="31" t="s">
        <v>65</v>
      </c>
      <c r="Y13" s="31" t="s">
        <v>97</v>
      </c>
      <c r="Z13" s="31">
        <v>4</v>
      </c>
      <c r="AA13" s="31">
        <v>0</v>
      </c>
      <c r="AB13" s="24">
        <f>Z13-AA13</f>
        <v>4</v>
      </c>
      <c r="AC13" s="31" t="s">
        <v>67</v>
      </c>
      <c r="AD13" s="31" t="s">
        <v>147</v>
      </c>
      <c r="AE13" s="31" t="s">
        <v>65</v>
      </c>
      <c r="AF13" s="31" t="s">
        <v>148</v>
      </c>
      <c r="AG13" s="31" t="s">
        <v>65</v>
      </c>
      <c r="AH13" s="31" t="s">
        <v>65</v>
      </c>
      <c r="AI13" s="31" t="s">
        <v>65</v>
      </c>
      <c r="AJ13" s="31" t="s">
        <v>65</v>
      </c>
      <c r="AK13" s="31" t="s">
        <v>88</v>
      </c>
      <c r="AL13" s="31">
        <v>19995530363</v>
      </c>
      <c r="AM13" s="31" t="s">
        <v>149</v>
      </c>
      <c r="AN13" s="31" t="s">
        <v>73</v>
      </c>
      <c r="AO13" s="31" t="s">
        <v>150</v>
      </c>
      <c r="AP13" s="31" t="s">
        <v>151</v>
      </c>
      <c r="AQ13" s="31" t="s">
        <v>65</v>
      </c>
      <c r="AR13" s="31" t="s">
        <v>92</v>
      </c>
      <c r="AS13" s="32" t="s">
        <v>152</v>
      </c>
      <c r="AT13" s="27">
        <v>46245</v>
      </c>
      <c r="AU13" s="31" t="s">
        <v>94</v>
      </c>
      <c r="AV13" s="31" t="s">
        <v>153</v>
      </c>
      <c r="AW13" s="31" t="s">
        <v>122</v>
      </c>
      <c r="AX13" s="26">
        <v>46251</v>
      </c>
    </row>
    <row r="14" s="3" customFormat="1" ht="30" customHeight="1" spans="1:1024 1025:2244">
      <c r="A14" s="36" t="s">
        <v>154</v>
      </c>
      <c r="B14" s="36"/>
      <c r="C14" s="37">
        <f ca="1">TODAY()</f>
        <v>46267</v>
      </c>
      <c r="D14" s="37"/>
      <c r="E14" s="37"/>
      <c r="F14" s="37"/>
      <c r="G14" s="37"/>
      <c r="H14" s="37"/>
      <c r="I14" s="37"/>
      <c r="J14" s="37"/>
      <c r="K14" s="37"/>
      <c r="L14" s="37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8"/>
      <c r="AP14" s="24"/>
      <c r="AQ14" s="24"/>
      <c r="AR14" s="24"/>
      <c r="AS14" s="24"/>
      <c r="AT14" s="26"/>
      <c r="AU14" s="24"/>
      <c r="AV14" s="24"/>
      <c r="AW14" s="31"/>
      <c r="AX14" s="27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  <c r="IW14" s="38"/>
      <c r="IX14" s="38"/>
      <c r="IY14" s="38"/>
      <c r="IZ14" s="38"/>
      <c r="JA14" s="38"/>
      <c r="JB14" s="38"/>
      <c r="JC14" s="38"/>
      <c r="JD14" s="38"/>
      <c r="JE14" s="38"/>
      <c r="JF14" s="38"/>
      <c r="JG14" s="38"/>
      <c r="JH14" s="38"/>
      <c r="JI14" s="38"/>
      <c r="JJ14" s="38"/>
      <c r="JK14" s="38"/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38"/>
      <c r="KA14" s="38"/>
      <c r="KB14" s="38"/>
      <c r="KC14" s="38"/>
      <c r="KD14" s="38"/>
      <c r="KE14" s="38"/>
      <c r="KF14" s="38"/>
      <c r="KG14" s="38"/>
      <c r="KH14" s="38"/>
      <c r="KI14" s="38"/>
      <c r="KJ14" s="38"/>
      <c r="KK14" s="38"/>
      <c r="KL14" s="38"/>
      <c r="KM14" s="38"/>
      <c r="KN14" s="38"/>
      <c r="KO14" s="38"/>
      <c r="KP14" s="38"/>
      <c r="KQ14" s="38"/>
      <c r="KR14" s="38"/>
      <c r="KS14" s="38"/>
      <c r="KT14" s="38"/>
      <c r="KU14" s="38"/>
      <c r="KV14" s="38"/>
      <c r="KW14" s="38"/>
      <c r="KX14" s="38"/>
      <c r="KY14" s="38"/>
      <c r="KZ14" s="38"/>
      <c r="LA14" s="38"/>
      <c r="LB14" s="38"/>
      <c r="LC14" s="38"/>
      <c r="LD14" s="38"/>
      <c r="LE14" s="38"/>
      <c r="LF14" s="38"/>
      <c r="LG14" s="38"/>
      <c r="LH14" s="38"/>
      <c r="LI14" s="38"/>
      <c r="LJ14" s="38"/>
      <c r="LK14" s="38"/>
      <c r="LL14" s="38"/>
      <c r="LM14" s="38"/>
      <c r="LN14" s="38"/>
      <c r="LO14" s="38"/>
      <c r="LP14" s="38"/>
      <c r="LQ14" s="38"/>
      <c r="LR14" s="38"/>
      <c r="LS14" s="38"/>
      <c r="LT14" s="38"/>
      <c r="LU14" s="38"/>
      <c r="LV14" s="38"/>
      <c r="LW14" s="38"/>
      <c r="LX14" s="38"/>
      <c r="LY14" s="38"/>
      <c r="LZ14" s="38"/>
      <c r="MA14" s="38"/>
      <c r="MB14" s="38"/>
      <c r="MC14" s="38"/>
      <c r="MD14" s="38"/>
      <c r="ME14" s="38"/>
      <c r="MF14" s="38"/>
      <c r="MG14" s="38"/>
      <c r="MH14" s="38"/>
      <c r="MI14" s="38"/>
      <c r="MJ14" s="38"/>
      <c r="MK14" s="38"/>
      <c r="ML14" s="38"/>
      <c r="MM14" s="38"/>
      <c r="MN14" s="38"/>
      <c r="MO14" s="38"/>
      <c r="MP14" s="38"/>
      <c r="MQ14" s="38"/>
      <c r="MR14" s="38"/>
      <c r="MS14" s="38"/>
      <c r="MT14" s="38"/>
      <c r="MU14" s="38"/>
      <c r="MV14" s="38"/>
      <c r="MW14" s="38"/>
      <c r="MX14" s="38"/>
      <c r="MY14" s="38"/>
      <c r="MZ14" s="38"/>
      <c r="NA14" s="38"/>
      <c r="NB14" s="38"/>
      <c r="NC14" s="38"/>
      <c r="ND14" s="38"/>
      <c r="NE14" s="38"/>
      <c r="NF14" s="38"/>
      <c r="NG14" s="38"/>
      <c r="NH14" s="38"/>
      <c r="NI14" s="38"/>
      <c r="NJ14" s="38"/>
      <c r="NK14" s="38"/>
      <c r="NL14" s="38"/>
      <c r="NM14" s="38"/>
      <c r="NN14" s="38"/>
      <c r="NO14" s="38"/>
      <c r="NP14" s="38"/>
      <c r="NQ14" s="38"/>
      <c r="NR14" s="38"/>
      <c r="NS14" s="38"/>
      <c r="NT14" s="38"/>
      <c r="NU14" s="38"/>
      <c r="NV14" s="38"/>
      <c r="NW14" s="38"/>
      <c r="NX14" s="38"/>
      <c r="NY14" s="38"/>
      <c r="NZ14" s="38"/>
      <c r="OA14" s="38"/>
      <c r="OB14" s="38"/>
      <c r="OC14" s="38"/>
      <c r="OD14" s="38"/>
      <c r="OE14" s="38"/>
      <c r="OF14" s="38"/>
      <c r="OG14" s="38"/>
      <c r="OH14" s="38"/>
      <c r="OI14" s="38"/>
      <c r="OJ14" s="38"/>
      <c r="OK14" s="38"/>
      <c r="OL14" s="38"/>
      <c r="OM14" s="38"/>
      <c r="ON14" s="38"/>
      <c r="OO14" s="38"/>
      <c r="OP14" s="38"/>
      <c r="OQ14" s="38"/>
      <c r="OR14" s="38"/>
      <c r="OS14" s="38"/>
      <c r="OT14" s="38"/>
      <c r="OU14" s="38"/>
      <c r="OV14" s="38"/>
      <c r="OW14" s="38"/>
      <c r="OX14" s="38"/>
      <c r="OY14" s="38"/>
      <c r="OZ14" s="38"/>
      <c r="PA14" s="38"/>
      <c r="PB14" s="38"/>
      <c r="PC14" s="38"/>
      <c r="PD14" s="38"/>
      <c r="PE14" s="38"/>
      <c r="PF14" s="38"/>
      <c r="PG14" s="38"/>
      <c r="PH14" s="38"/>
      <c r="PI14" s="38"/>
      <c r="PJ14" s="38"/>
      <c r="PK14" s="38"/>
      <c r="PL14" s="38"/>
      <c r="PM14" s="38"/>
      <c r="PN14" s="38"/>
      <c r="PO14" s="38"/>
      <c r="PP14" s="38"/>
      <c r="PQ14" s="38"/>
      <c r="PR14" s="38"/>
      <c r="PS14" s="38"/>
      <c r="PT14" s="38"/>
      <c r="PU14" s="38"/>
      <c r="PV14" s="38"/>
      <c r="PW14" s="38"/>
      <c r="PX14" s="38"/>
      <c r="PY14" s="38"/>
      <c r="PZ14" s="38"/>
      <c r="QA14" s="38"/>
      <c r="QB14" s="38"/>
      <c r="QC14" s="38"/>
      <c r="QD14" s="38"/>
      <c r="QE14" s="38"/>
      <c r="QF14" s="38"/>
      <c r="QG14" s="38"/>
      <c r="QH14" s="38"/>
      <c r="QI14" s="38"/>
      <c r="QJ14" s="38"/>
      <c r="QK14" s="38"/>
      <c r="QL14" s="38"/>
      <c r="QM14" s="38"/>
      <c r="QN14" s="38"/>
      <c r="QO14" s="38"/>
      <c r="QP14" s="38"/>
      <c r="QQ14" s="38"/>
      <c r="QR14" s="38"/>
      <c r="QS14" s="38"/>
      <c r="QT14" s="38"/>
      <c r="QU14" s="38"/>
      <c r="QV14" s="38"/>
      <c r="QW14" s="38"/>
      <c r="QX14" s="38"/>
      <c r="QY14" s="38"/>
      <c r="QZ14" s="38"/>
      <c r="RA14" s="38"/>
      <c r="RB14" s="38"/>
      <c r="RC14" s="38"/>
      <c r="RD14" s="38"/>
      <c r="RE14" s="38"/>
      <c r="RF14" s="38"/>
      <c r="RG14" s="38"/>
      <c r="RH14" s="38"/>
      <c r="RI14" s="38"/>
      <c r="RJ14" s="38"/>
      <c r="RK14" s="38"/>
      <c r="RL14" s="38"/>
      <c r="RM14" s="38"/>
      <c r="RN14" s="38"/>
      <c r="RO14" s="38"/>
      <c r="RP14" s="38"/>
      <c r="RQ14" s="38"/>
      <c r="RR14" s="38"/>
      <c r="RS14" s="38"/>
      <c r="RT14" s="38"/>
      <c r="RU14" s="38"/>
      <c r="RV14" s="38"/>
      <c r="RW14" s="38"/>
      <c r="RX14" s="38"/>
      <c r="RY14" s="38"/>
      <c r="RZ14" s="38"/>
      <c r="SA14" s="38"/>
      <c r="SB14" s="38"/>
      <c r="SC14" s="38"/>
      <c r="SD14" s="38"/>
      <c r="SE14" s="38"/>
      <c r="SF14" s="38"/>
      <c r="SG14" s="38"/>
      <c r="SH14" s="38"/>
      <c r="SI14" s="38"/>
      <c r="SJ14" s="38"/>
      <c r="SK14" s="38"/>
      <c r="SL14" s="38"/>
      <c r="SM14" s="38"/>
      <c r="SN14" s="38"/>
      <c r="SO14" s="38"/>
      <c r="SP14" s="38"/>
      <c r="SQ14" s="38"/>
      <c r="SR14" s="38"/>
      <c r="SS14" s="38"/>
      <c r="ST14" s="38"/>
      <c r="SU14" s="38"/>
      <c r="SV14" s="38"/>
      <c r="SW14" s="38"/>
      <c r="SX14" s="38"/>
      <c r="SY14" s="38"/>
      <c r="SZ14" s="38"/>
      <c r="TA14" s="38"/>
      <c r="TB14" s="38"/>
      <c r="TC14" s="38"/>
      <c r="TD14" s="38"/>
      <c r="TE14" s="38"/>
      <c r="TF14" s="38"/>
      <c r="TG14" s="38"/>
      <c r="TH14" s="38"/>
      <c r="TI14" s="38"/>
      <c r="TJ14" s="38"/>
      <c r="TK14" s="38"/>
      <c r="TL14" s="38"/>
      <c r="TM14" s="38"/>
      <c r="TN14" s="38"/>
      <c r="TO14" s="38"/>
      <c r="TP14" s="38"/>
      <c r="TQ14" s="38"/>
      <c r="TR14" s="38"/>
      <c r="TS14" s="38"/>
      <c r="TT14" s="38"/>
      <c r="TU14" s="38"/>
      <c r="TV14" s="38"/>
      <c r="TW14" s="38"/>
      <c r="TX14" s="38"/>
      <c r="TY14" s="38"/>
      <c r="TZ14" s="38"/>
      <c r="UA14" s="38"/>
      <c r="UB14" s="38"/>
      <c r="UC14" s="38"/>
      <c r="UD14" s="38"/>
      <c r="UE14" s="38"/>
      <c r="UF14" s="38"/>
      <c r="UG14" s="38"/>
      <c r="UH14" s="38"/>
      <c r="UI14" s="38"/>
      <c r="UJ14" s="38"/>
      <c r="UK14" s="38"/>
      <c r="UL14" s="38"/>
      <c r="UM14" s="38"/>
      <c r="UN14" s="38"/>
      <c r="UO14" s="38"/>
      <c r="UP14" s="38"/>
      <c r="UQ14" s="38"/>
      <c r="UR14" s="38"/>
      <c r="US14" s="38"/>
      <c r="UT14" s="38"/>
      <c r="UU14" s="38"/>
      <c r="UV14" s="38"/>
      <c r="UW14" s="38"/>
      <c r="UX14" s="38"/>
      <c r="UY14" s="38"/>
      <c r="UZ14" s="38"/>
      <c r="VA14" s="38"/>
      <c r="VB14" s="38"/>
      <c r="VC14" s="38"/>
      <c r="VD14" s="38"/>
      <c r="VE14" s="38"/>
      <c r="VF14" s="38"/>
      <c r="VG14" s="38"/>
      <c r="VH14" s="38"/>
      <c r="VI14" s="38"/>
      <c r="VJ14" s="38"/>
      <c r="VK14" s="38"/>
      <c r="VL14" s="38"/>
      <c r="VM14" s="38"/>
      <c r="VN14" s="38"/>
      <c r="VO14" s="38"/>
      <c r="VP14" s="38"/>
      <c r="VQ14" s="38"/>
      <c r="VR14" s="38"/>
      <c r="VS14" s="38"/>
      <c r="VT14" s="38"/>
      <c r="VU14" s="38"/>
      <c r="VV14" s="38"/>
      <c r="VW14" s="38"/>
      <c r="VX14" s="38"/>
      <c r="VY14" s="38"/>
      <c r="VZ14" s="38"/>
      <c r="WA14" s="38"/>
      <c r="WB14" s="38"/>
      <c r="WC14" s="38"/>
      <c r="WD14" s="38"/>
      <c r="WE14" s="38"/>
      <c r="WF14" s="38"/>
      <c r="WG14" s="38"/>
      <c r="WH14" s="38"/>
      <c r="WI14" s="38"/>
      <c r="WJ14" s="38"/>
      <c r="WK14" s="38"/>
      <c r="WL14" s="38"/>
      <c r="WM14" s="38"/>
      <c r="WN14" s="38"/>
      <c r="WO14" s="38"/>
      <c r="WP14" s="38"/>
      <c r="WQ14" s="38"/>
      <c r="WR14" s="38"/>
      <c r="WS14" s="38"/>
      <c r="WT14" s="38"/>
      <c r="WU14" s="38"/>
      <c r="WV14" s="38"/>
      <c r="WW14" s="38"/>
      <c r="WX14" s="38"/>
      <c r="WY14" s="38"/>
      <c r="WZ14" s="38"/>
      <c r="XA14" s="38"/>
      <c r="XB14" s="38"/>
      <c r="XC14" s="38"/>
      <c r="XD14" s="38"/>
      <c r="XE14" s="38"/>
      <c r="XF14" s="38"/>
      <c r="XG14" s="38"/>
      <c r="XH14" s="38"/>
      <c r="XI14" s="38"/>
      <c r="XJ14" s="38"/>
      <c r="XK14" s="38"/>
      <c r="XL14" s="38"/>
      <c r="XM14" s="38"/>
      <c r="XN14" s="38"/>
      <c r="XO14" s="38"/>
      <c r="XP14" s="38"/>
      <c r="XQ14" s="38"/>
      <c r="XR14" s="38"/>
      <c r="XS14" s="38"/>
      <c r="XT14" s="38"/>
      <c r="XU14" s="38"/>
      <c r="XV14" s="38"/>
      <c r="XW14" s="38"/>
      <c r="XX14" s="38"/>
      <c r="XY14" s="38"/>
      <c r="XZ14" s="38"/>
      <c r="YA14" s="38"/>
      <c r="YB14" s="38"/>
      <c r="YC14" s="38"/>
      <c r="YD14" s="38"/>
      <c r="YE14" s="38"/>
      <c r="YF14" s="38"/>
      <c r="YG14" s="38"/>
      <c r="YH14" s="38"/>
      <c r="YI14" s="38"/>
      <c r="YJ14" s="38"/>
      <c r="YK14" s="38"/>
      <c r="YL14" s="38"/>
      <c r="YM14" s="38"/>
      <c r="YN14" s="38"/>
      <c r="YO14" s="38"/>
      <c r="YP14" s="38"/>
      <c r="YQ14" s="38"/>
      <c r="YR14" s="38"/>
      <c r="YS14" s="38"/>
      <c r="YT14" s="38"/>
      <c r="YU14" s="38"/>
      <c r="YV14" s="38"/>
      <c r="YW14" s="38"/>
      <c r="YX14" s="38"/>
      <c r="YY14" s="38"/>
      <c r="YZ14" s="38"/>
      <c r="ZA14" s="38"/>
      <c r="ZB14" s="38"/>
      <c r="ZC14" s="38"/>
      <c r="ZD14" s="38"/>
      <c r="ZE14" s="38"/>
      <c r="ZF14" s="38"/>
      <c r="ZG14" s="38"/>
      <c r="ZH14" s="38"/>
      <c r="ZI14" s="38"/>
      <c r="ZJ14" s="38"/>
      <c r="ZK14" s="38"/>
      <c r="ZL14" s="38"/>
      <c r="ZM14" s="38"/>
      <c r="ZN14" s="38"/>
      <c r="ZO14" s="38"/>
      <c r="ZP14" s="38"/>
      <c r="ZQ14" s="38"/>
      <c r="ZR14" s="38"/>
      <c r="ZS14" s="38"/>
      <c r="ZT14" s="38"/>
      <c r="ZU14" s="38"/>
      <c r="ZV14" s="38"/>
      <c r="ZW14" s="38"/>
      <c r="ZX14" s="38"/>
      <c r="ZY14" s="38"/>
      <c r="ZZ14" s="38"/>
      <c r="AAA14" s="38"/>
      <c r="AAB14" s="38"/>
      <c r="AAC14" s="38"/>
      <c r="AAD14" s="38"/>
      <c r="AAE14" s="38"/>
      <c r="AAF14" s="38"/>
      <c r="AAG14" s="38"/>
      <c r="AAH14" s="38"/>
      <c r="AAI14" s="38"/>
      <c r="AAJ14" s="38"/>
      <c r="AAK14" s="38"/>
      <c r="AAL14" s="38"/>
      <c r="AAM14" s="38"/>
      <c r="AAN14" s="38"/>
      <c r="AAO14" s="38"/>
      <c r="AAP14" s="38"/>
      <c r="AAQ14" s="38"/>
      <c r="AAR14" s="38"/>
      <c r="AAS14" s="38"/>
      <c r="AAT14" s="38"/>
      <c r="AAU14" s="38"/>
      <c r="AAV14" s="38"/>
      <c r="AAW14" s="38"/>
      <c r="AAX14" s="38"/>
      <c r="AAY14" s="38"/>
      <c r="AAZ14" s="38"/>
      <c r="ABA14" s="38"/>
      <c r="ABB14" s="38"/>
      <c r="ABC14" s="38"/>
      <c r="ABD14" s="38"/>
      <c r="ABE14" s="38"/>
      <c r="ABF14" s="38"/>
      <c r="ABG14" s="38"/>
      <c r="ABH14" s="38"/>
      <c r="ABI14" s="38"/>
      <c r="ABJ14" s="38"/>
      <c r="ABK14" s="38"/>
      <c r="ABL14" s="38"/>
      <c r="ABM14" s="38"/>
      <c r="ABN14" s="38"/>
      <c r="ABO14" s="38"/>
      <c r="ABP14" s="38"/>
      <c r="ABQ14" s="38"/>
      <c r="ABR14" s="38"/>
      <c r="ABS14" s="38"/>
      <c r="ABT14" s="38"/>
      <c r="ABU14" s="38"/>
      <c r="ABV14" s="38"/>
      <c r="ABW14" s="38"/>
      <c r="ABX14" s="38"/>
      <c r="ABY14" s="38"/>
      <c r="ABZ14" s="38"/>
      <c r="ACA14" s="38"/>
      <c r="ACB14" s="38"/>
      <c r="ACC14" s="38"/>
      <c r="ACD14" s="38"/>
      <c r="ACE14" s="38"/>
      <c r="ACF14" s="38"/>
      <c r="ACG14" s="38"/>
      <c r="ACH14" s="38"/>
      <c r="ACI14" s="38"/>
      <c r="ACJ14" s="38"/>
      <c r="ACK14" s="38"/>
      <c r="ACL14" s="38"/>
      <c r="ACM14" s="38"/>
      <c r="ACN14" s="38"/>
      <c r="ACO14" s="38"/>
      <c r="ACP14" s="38"/>
      <c r="ACQ14" s="38"/>
      <c r="ACR14" s="38"/>
      <c r="ACS14" s="38"/>
      <c r="ACT14" s="38"/>
      <c r="ACU14" s="38"/>
      <c r="ACV14" s="38"/>
      <c r="ACW14" s="38"/>
      <c r="ACX14" s="38"/>
      <c r="ACY14" s="38"/>
      <c r="ACZ14" s="38"/>
      <c r="ADA14" s="38"/>
      <c r="ADB14" s="38"/>
      <c r="ADC14" s="38"/>
      <c r="ADD14" s="38"/>
      <c r="ADE14" s="38"/>
      <c r="ADF14" s="38"/>
      <c r="ADG14" s="38"/>
      <c r="ADH14" s="38"/>
      <c r="ADI14" s="38"/>
      <c r="ADJ14" s="38"/>
      <c r="ADK14" s="38"/>
      <c r="ADL14" s="38"/>
      <c r="ADM14" s="38"/>
      <c r="ADN14" s="38"/>
      <c r="ADO14" s="38"/>
      <c r="ADP14" s="38"/>
      <c r="ADQ14" s="38"/>
      <c r="ADR14" s="38"/>
      <c r="ADS14" s="38"/>
      <c r="ADT14" s="38"/>
      <c r="ADU14" s="38"/>
      <c r="ADV14" s="38"/>
      <c r="ADW14" s="38"/>
      <c r="ADX14" s="38"/>
      <c r="ADY14" s="38"/>
      <c r="ADZ14" s="38"/>
      <c r="AEA14" s="38"/>
      <c r="AEB14" s="38"/>
      <c r="AEC14" s="38"/>
      <c r="AED14" s="38"/>
      <c r="AEE14" s="38"/>
      <c r="AEF14" s="38"/>
      <c r="AEG14" s="38"/>
      <c r="AEH14" s="38"/>
      <c r="AEI14" s="38"/>
      <c r="AEJ14" s="38"/>
      <c r="AEK14" s="38"/>
      <c r="AEL14" s="38"/>
      <c r="AEM14" s="38"/>
      <c r="AEN14" s="38"/>
      <c r="AEO14" s="38"/>
      <c r="AEP14" s="38"/>
      <c r="AEQ14" s="38"/>
      <c r="AER14" s="38"/>
      <c r="AES14" s="38"/>
      <c r="AET14" s="38"/>
      <c r="AEU14" s="38"/>
      <c r="AEV14" s="38"/>
      <c r="AEW14" s="38"/>
      <c r="AEX14" s="38"/>
      <c r="AEY14" s="38"/>
      <c r="AEZ14" s="38"/>
      <c r="AFA14" s="38"/>
      <c r="AFB14" s="38"/>
      <c r="AFC14" s="38"/>
      <c r="AFD14" s="38"/>
      <c r="AFE14" s="38"/>
      <c r="AFF14" s="38"/>
      <c r="AFG14" s="38"/>
      <c r="AFH14" s="38"/>
      <c r="AFI14" s="38"/>
      <c r="AFJ14" s="38"/>
      <c r="AFK14" s="38"/>
      <c r="AFL14" s="38"/>
      <c r="AFM14" s="38"/>
      <c r="AFN14" s="38"/>
      <c r="AFO14" s="38"/>
      <c r="AFP14" s="38"/>
      <c r="AFQ14" s="38"/>
      <c r="AFR14" s="38"/>
      <c r="AFS14" s="38"/>
      <c r="AFT14" s="38"/>
      <c r="AFU14" s="38"/>
      <c r="AFV14" s="38"/>
      <c r="AFW14" s="38"/>
      <c r="AFX14" s="38"/>
      <c r="AFY14" s="38"/>
      <c r="AFZ14" s="38"/>
      <c r="AGA14" s="38"/>
      <c r="AGB14" s="38"/>
      <c r="AGC14" s="38"/>
      <c r="AGD14" s="38"/>
      <c r="AGE14" s="38"/>
      <c r="AGF14" s="38"/>
      <c r="AGG14" s="38"/>
      <c r="AGH14" s="38"/>
      <c r="AGI14" s="38"/>
      <c r="AGJ14" s="38"/>
      <c r="AGK14" s="38"/>
      <c r="AGL14" s="38"/>
      <c r="AGM14" s="38"/>
      <c r="AGN14" s="38"/>
      <c r="AGO14" s="38"/>
      <c r="AGP14" s="38"/>
      <c r="AGQ14" s="38"/>
      <c r="AGR14" s="38"/>
      <c r="AGS14" s="38"/>
      <c r="AGT14" s="38"/>
      <c r="AGU14" s="38"/>
      <c r="AGV14" s="38"/>
      <c r="AGW14" s="38"/>
      <c r="AGX14" s="38"/>
      <c r="AGY14" s="38"/>
      <c r="AGZ14" s="38"/>
      <c r="AHA14" s="38"/>
      <c r="AHB14" s="38"/>
      <c r="AHC14" s="38"/>
      <c r="AHD14" s="38"/>
      <c r="AHE14" s="38"/>
      <c r="AHF14" s="38"/>
      <c r="AHG14" s="38"/>
      <c r="AHH14" s="38"/>
      <c r="AHI14" s="38"/>
      <c r="AHJ14" s="38"/>
      <c r="AHK14" s="38"/>
      <c r="AHL14" s="38"/>
      <c r="AHM14" s="38"/>
      <c r="AHN14" s="38"/>
      <c r="AHO14" s="38"/>
      <c r="AHP14" s="38"/>
      <c r="AHQ14" s="38"/>
      <c r="AHR14" s="38"/>
      <c r="AHS14" s="38"/>
      <c r="AHT14" s="38"/>
      <c r="AHU14" s="38"/>
      <c r="AHV14" s="38"/>
      <c r="AHW14" s="38"/>
      <c r="AHX14" s="38"/>
      <c r="AHY14" s="38"/>
      <c r="AHZ14" s="38"/>
      <c r="AIA14" s="38"/>
      <c r="AIB14" s="38"/>
      <c r="AIC14" s="38"/>
      <c r="AID14" s="38"/>
      <c r="AIE14" s="38"/>
      <c r="AIF14" s="38"/>
      <c r="AIG14" s="38"/>
      <c r="AIH14" s="38"/>
      <c r="AII14" s="38"/>
      <c r="AIJ14" s="38"/>
      <c r="AIK14" s="38"/>
      <c r="AIL14" s="38"/>
      <c r="AIM14" s="38"/>
      <c r="AIN14" s="38"/>
      <c r="AIO14" s="38"/>
      <c r="AIP14" s="38"/>
      <c r="AIQ14" s="38"/>
      <c r="AIR14" s="38"/>
      <c r="AIS14" s="38"/>
      <c r="AIT14" s="38"/>
      <c r="AIU14" s="38"/>
      <c r="AIV14" s="38"/>
      <c r="AIW14" s="38"/>
      <c r="AIX14" s="38"/>
      <c r="AIY14" s="38"/>
      <c r="AIZ14" s="38"/>
      <c r="AJA14" s="38"/>
      <c r="AJB14" s="38"/>
      <c r="AJC14" s="38"/>
      <c r="AJD14" s="38"/>
      <c r="AJE14" s="38"/>
      <c r="AJF14" s="38"/>
      <c r="AJG14" s="38"/>
      <c r="AJH14" s="38"/>
      <c r="AJI14" s="38"/>
      <c r="AJJ14" s="38"/>
      <c r="AJK14" s="38"/>
      <c r="AJL14" s="38"/>
      <c r="AJM14" s="38"/>
      <c r="AJN14" s="38"/>
      <c r="AJO14" s="38"/>
      <c r="AJP14" s="38"/>
      <c r="AJQ14" s="38"/>
      <c r="AJR14" s="38"/>
      <c r="AJS14" s="38"/>
      <c r="AJT14" s="38"/>
      <c r="AJU14" s="38"/>
      <c r="AJV14" s="38"/>
      <c r="AJW14" s="38"/>
      <c r="AJX14" s="38"/>
      <c r="AJY14" s="38"/>
      <c r="AJZ14" s="38"/>
      <c r="AKA14" s="38"/>
      <c r="AKB14" s="38"/>
      <c r="AKC14" s="38"/>
      <c r="AKD14" s="38"/>
      <c r="AKE14" s="38"/>
      <c r="AKF14" s="38"/>
      <c r="AKG14" s="38"/>
      <c r="AKH14" s="38"/>
      <c r="AKI14" s="38"/>
      <c r="AKJ14" s="38"/>
      <c r="AKK14" s="38"/>
      <c r="AKL14" s="38"/>
      <c r="AKM14" s="38"/>
      <c r="AKN14" s="38"/>
      <c r="AKO14" s="38"/>
      <c r="AKP14" s="38"/>
      <c r="AKQ14" s="38"/>
      <c r="AKR14" s="38"/>
      <c r="AKS14" s="38"/>
      <c r="AKT14" s="38"/>
      <c r="AKU14" s="38"/>
      <c r="AKV14" s="38"/>
      <c r="AKW14" s="38"/>
      <c r="AKX14" s="38"/>
      <c r="AKY14" s="38"/>
      <c r="AKZ14" s="38"/>
      <c r="ALA14" s="38"/>
      <c r="ALB14" s="38"/>
      <c r="ALC14" s="38"/>
      <c r="ALD14" s="38"/>
      <c r="ALE14" s="38"/>
      <c r="ALF14" s="38"/>
      <c r="ALG14" s="38"/>
      <c r="ALH14" s="38"/>
      <c r="ALI14" s="38"/>
      <c r="ALJ14" s="38"/>
      <c r="ALK14" s="38"/>
      <c r="ALL14" s="38"/>
      <c r="ALM14" s="38"/>
      <c r="ALN14" s="38"/>
      <c r="ALO14" s="38"/>
      <c r="ALP14" s="38"/>
      <c r="ALQ14" s="38"/>
      <c r="ALR14" s="38"/>
      <c r="ALS14" s="38"/>
      <c r="ALT14" s="38"/>
      <c r="ALU14" s="38"/>
      <c r="ALV14" s="38"/>
      <c r="ALW14" s="38"/>
      <c r="ALX14" s="38"/>
      <c r="ALY14" s="38"/>
      <c r="ALZ14" s="38"/>
      <c r="AMA14" s="38"/>
      <c r="AMB14" s="38"/>
      <c r="AMC14" s="38"/>
      <c r="AMD14" s="38"/>
      <c r="AME14" s="38"/>
      <c r="AMF14" s="38"/>
      <c r="AMG14" s="38"/>
      <c r="AMH14" s="38"/>
      <c r="AMI14" s="38"/>
      <c r="AMJ14" s="38"/>
      <c r="AMK14" s="38"/>
      <c r="AML14" s="38"/>
      <c r="AMM14" s="38"/>
      <c r="AMN14" s="38"/>
      <c r="AMO14" s="38"/>
      <c r="AMP14" s="38"/>
      <c r="AMQ14" s="38"/>
      <c r="AMR14" s="38"/>
      <c r="AMS14" s="38"/>
      <c r="AMT14" s="38"/>
      <c r="AMU14" s="38"/>
      <c r="AMV14" s="38"/>
      <c r="AMW14" s="38"/>
      <c r="AMX14" s="38"/>
      <c r="AMY14" s="38"/>
      <c r="AMZ14" s="38"/>
      <c r="ANA14" s="38"/>
      <c r="ANB14" s="38"/>
      <c r="ANC14" s="38"/>
      <c r="AND14" s="38"/>
      <c r="ANE14" s="38"/>
      <c r="ANF14" s="38"/>
      <c r="ANG14" s="38"/>
      <c r="ANH14" s="38"/>
      <c r="ANI14" s="38"/>
      <c r="ANJ14" s="38"/>
      <c r="ANK14" s="38"/>
      <c r="ANL14" s="38"/>
      <c r="ANM14" s="38"/>
      <c r="ANN14" s="38"/>
      <c r="ANO14" s="38"/>
      <c r="ANP14" s="38"/>
      <c r="ANQ14" s="38"/>
      <c r="ANR14" s="38"/>
      <c r="ANS14" s="38"/>
      <c r="ANT14" s="38"/>
      <c r="ANU14" s="38"/>
      <c r="ANV14" s="38"/>
      <c r="ANW14" s="38"/>
      <c r="ANX14" s="38"/>
      <c r="ANY14" s="38"/>
      <c r="ANZ14" s="38"/>
      <c r="AOA14" s="38"/>
      <c r="AOB14" s="38"/>
      <c r="AOC14" s="38"/>
      <c r="AOD14" s="38"/>
      <c r="AOE14" s="38"/>
      <c r="AOF14" s="38"/>
      <c r="AOG14" s="38"/>
      <c r="AOH14" s="38"/>
      <c r="AOI14" s="38"/>
      <c r="AOJ14" s="38"/>
      <c r="AOK14" s="38"/>
      <c r="AOL14" s="38"/>
      <c r="AOM14" s="38"/>
      <c r="AON14" s="38"/>
      <c r="AOO14" s="38"/>
      <c r="AOP14" s="38"/>
      <c r="AOQ14" s="38"/>
      <c r="AOR14" s="38"/>
      <c r="AOS14" s="38"/>
      <c r="AOT14" s="38"/>
      <c r="AOU14" s="38"/>
      <c r="AOV14" s="38"/>
      <c r="AOW14" s="38"/>
      <c r="AOX14" s="38"/>
      <c r="AOY14" s="38"/>
      <c r="AOZ14" s="38"/>
      <c r="APA14" s="38"/>
      <c r="APB14" s="38"/>
      <c r="APC14" s="38"/>
      <c r="APD14" s="38"/>
      <c r="APE14" s="38"/>
      <c r="APF14" s="38"/>
      <c r="APG14" s="38"/>
      <c r="APH14" s="38"/>
      <c r="API14" s="38"/>
      <c r="APJ14" s="38"/>
      <c r="APK14" s="38"/>
      <c r="APL14" s="38"/>
      <c r="APM14" s="38"/>
      <c r="APN14" s="38"/>
      <c r="APO14" s="38"/>
      <c r="APP14" s="38"/>
      <c r="APQ14" s="38"/>
      <c r="APR14" s="38"/>
      <c r="APS14" s="38"/>
      <c r="APT14" s="38"/>
      <c r="APU14" s="38"/>
      <c r="APV14" s="38"/>
      <c r="APW14" s="38"/>
      <c r="APX14" s="38"/>
      <c r="APY14" s="38"/>
      <c r="APZ14" s="38"/>
      <c r="AQA14" s="38"/>
      <c r="AQB14" s="38"/>
      <c r="AQC14" s="38"/>
      <c r="AQD14" s="38"/>
      <c r="AQE14" s="38"/>
      <c r="AQF14" s="38"/>
      <c r="AQG14" s="38"/>
      <c r="AQH14" s="38"/>
      <c r="AQI14" s="38"/>
      <c r="AQJ14" s="38"/>
      <c r="AQK14" s="38"/>
      <c r="AQL14" s="38"/>
      <c r="AQM14" s="38"/>
      <c r="AQN14" s="38"/>
      <c r="AQO14" s="38"/>
      <c r="AQP14" s="38"/>
      <c r="AQQ14" s="38"/>
      <c r="AQR14" s="38"/>
      <c r="AQS14" s="38"/>
      <c r="AQT14" s="38"/>
      <c r="AQU14" s="38"/>
      <c r="AQV14" s="38"/>
      <c r="AQW14" s="38"/>
      <c r="AQX14" s="38"/>
      <c r="AQY14" s="38"/>
      <c r="AQZ14" s="38"/>
      <c r="ARA14" s="38"/>
      <c r="ARB14" s="38"/>
      <c r="ARC14" s="38"/>
      <c r="ARD14" s="38"/>
      <c r="ARE14" s="38"/>
      <c r="ARF14" s="38"/>
      <c r="ARG14" s="38"/>
      <c r="ARH14" s="38"/>
      <c r="ARI14" s="38"/>
      <c r="ARJ14" s="38"/>
      <c r="ARK14" s="38"/>
      <c r="ARL14" s="38"/>
      <c r="ARM14" s="38"/>
      <c r="ARN14" s="38"/>
      <c r="ARO14" s="38"/>
      <c r="ARP14" s="38"/>
      <c r="ARQ14" s="38"/>
      <c r="ARR14" s="38"/>
      <c r="ARS14" s="38"/>
      <c r="ART14" s="38"/>
      <c r="ARU14" s="38"/>
      <c r="ARV14" s="38"/>
      <c r="ARW14" s="38"/>
      <c r="ARX14" s="38"/>
      <c r="ARY14" s="38"/>
      <c r="ARZ14" s="38"/>
      <c r="ASA14" s="38"/>
      <c r="ASB14" s="38"/>
      <c r="ASC14" s="38"/>
      <c r="ASD14" s="38"/>
      <c r="ASE14" s="38"/>
      <c r="ASF14" s="38"/>
      <c r="ASG14" s="38"/>
      <c r="ASH14" s="38"/>
      <c r="ASI14" s="38"/>
      <c r="ASJ14" s="38"/>
      <c r="ASK14" s="38"/>
      <c r="ASL14" s="38"/>
      <c r="ASM14" s="38"/>
      <c r="ASN14" s="38"/>
      <c r="ASO14" s="38"/>
      <c r="ASP14" s="38"/>
      <c r="ASQ14" s="38"/>
      <c r="ASR14" s="38"/>
      <c r="ASS14" s="38"/>
      <c r="AST14" s="38"/>
      <c r="ASU14" s="38"/>
      <c r="ASV14" s="38"/>
      <c r="ASW14" s="38"/>
      <c r="ASX14" s="38"/>
      <c r="ASY14" s="38"/>
      <c r="ASZ14" s="38"/>
      <c r="ATA14" s="38"/>
      <c r="ATB14" s="38"/>
      <c r="ATC14" s="38"/>
      <c r="ATD14" s="38"/>
      <c r="ATE14" s="38"/>
      <c r="ATF14" s="38"/>
      <c r="ATG14" s="38"/>
      <c r="ATH14" s="38"/>
      <c r="ATI14" s="38"/>
      <c r="ATJ14" s="38"/>
      <c r="ATK14" s="38"/>
      <c r="ATL14" s="38"/>
      <c r="ATM14" s="38"/>
      <c r="ATN14" s="38"/>
      <c r="ATO14" s="38"/>
      <c r="ATP14" s="38"/>
      <c r="ATQ14" s="38"/>
      <c r="ATR14" s="38"/>
      <c r="ATS14" s="38"/>
      <c r="ATT14" s="38"/>
      <c r="ATU14" s="38"/>
      <c r="ATV14" s="38"/>
      <c r="ATW14" s="38"/>
      <c r="ATX14" s="38"/>
      <c r="ATY14" s="38"/>
      <c r="ATZ14" s="38"/>
      <c r="AUA14" s="38"/>
      <c r="AUB14" s="38"/>
      <c r="AUC14" s="38"/>
      <c r="AUD14" s="38"/>
      <c r="AUE14" s="38"/>
      <c r="AUF14" s="38"/>
      <c r="AUG14" s="38"/>
      <c r="AUH14" s="38"/>
      <c r="AUI14" s="38"/>
      <c r="AUJ14" s="38"/>
      <c r="AUK14" s="38"/>
      <c r="AUL14" s="38"/>
      <c r="AUM14" s="38"/>
      <c r="AUN14" s="38"/>
      <c r="AUO14" s="38"/>
      <c r="AUP14" s="38"/>
      <c r="AUQ14" s="38"/>
      <c r="AUR14" s="38"/>
      <c r="AUS14" s="38"/>
      <c r="AUT14" s="38"/>
      <c r="AUU14" s="38"/>
      <c r="AUV14" s="38"/>
      <c r="AUW14" s="38"/>
      <c r="AUX14" s="38"/>
      <c r="AUY14" s="38"/>
      <c r="AUZ14" s="38"/>
      <c r="AVA14" s="38"/>
      <c r="AVB14" s="38"/>
      <c r="AVC14" s="38"/>
      <c r="AVD14" s="38"/>
      <c r="AVE14" s="38"/>
      <c r="AVF14" s="38"/>
      <c r="AVG14" s="38"/>
      <c r="AVH14" s="38"/>
      <c r="AVI14" s="38"/>
      <c r="AVJ14" s="38"/>
      <c r="AVK14" s="38"/>
      <c r="AVL14" s="38"/>
      <c r="AVM14" s="38"/>
      <c r="AVN14" s="38"/>
      <c r="AVO14" s="38"/>
      <c r="AVP14" s="38"/>
      <c r="AVQ14" s="38"/>
      <c r="AVR14" s="38"/>
      <c r="AVS14" s="38"/>
      <c r="AVT14" s="38"/>
      <c r="AVU14" s="38"/>
      <c r="AVV14" s="38"/>
      <c r="AVW14" s="38"/>
      <c r="AVX14" s="38"/>
      <c r="AVY14" s="38"/>
      <c r="AVZ14" s="38"/>
      <c r="AWA14" s="38"/>
      <c r="AWB14" s="38"/>
      <c r="AWC14" s="38"/>
      <c r="AWD14" s="38"/>
      <c r="AWE14" s="38"/>
      <c r="AWF14" s="38"/>
      <c r="AWG14" s="38"/>
      <c r="AWH14" s="38"/>
      <c r="AWI14" s="38"/>
      <c r="AWJ14" s="38"/>
      <c r="AWK14" s="38"/>
      <c r="AWL14" s="38"/>
      <c r="AWM14" s="38"/>
      <c r="AWN14" s="38"/>
      <c r="AWO14" s="38"/>
      <c r="AWP14" s="38"/>
      <c r="AWQ14" s="38"/>
      <c r="AWR14" s="38"/>
      <c r="AWS14" s="38"/>
      <c r="AWT14" s="38"/>
      <c r="AWU14" s="38"/>
      <c r="AWV14" s="38"/>
      <c r="AWW14" s="38"/>
      <c r="AWX14" s="38"/>
      <c r="AWY14" s="38"/>
      <c r="AWZ14" s="38"/>
      <c r="AXA14" s="38"/>
      <c r="AXB14" s="38"/>
      <c r="AXC14" s="38"/>
      <c r="AXD14" s="38"/>
      <c r="AXE14" s="38"/>
      <c r="AXF14" s="38"/>
      <c r="AXG14" s="38"/>
      <c r="AXH14" s="38"/>
      <c r="AXI14" s="38"/>
      <c r="AXJ14" s="38"/>
      <c r="AXK14" s="38"/>
      <c r="AXL14" s="38"/>
      <c r="AXM14" s="38"/>
      <c r="AXN14" s="38"/>
      <c r="AXO14" s="38"/>
      <c r="AXP14" s="38"/>
      <c r="AXQ14" s="38"/>
      <c r="AXR14" s="38"/>
      <c r="AXS14" s="38"/>
      <c r="AXT14" s="38"/>
      <c r="AXU14" s="38"/>
      <c r="AXV14" s="38"/>
      <c r="AXW14" s="38"/>
      <c r="AXX14" s="38"/>
      <c r="AXY14" s="38"/>
      <c r="AXZ14" s="38"/>
      <c r="AYA14" s="38"/>
      <c r="AYB14" s="38"/>
      <c r="AYC14" s="38"/>
      <c r="AYD14" s="38"/>
      <c r="AYE14" s="38"/>
      <c r="AYF14" s="38"/>
      <c r="AYG14" s="38"/>
      <c r="AYH14" s="38"/>
      <c r="AYI14" s="38"/>
      <c r="AYJ14" s="38"/>
      <c r="AYK14" s="38"/>
      <c r="AYL14" s="38"/>
      <c r="AYM14" s="38"/>
      <c r="AYN14" s="38"/>
      <c r="AYO14" s="38"/>
      <c r="AYP14" s="38"/>
      <c r="AYQ14" s="38"/>
      <c r="AYR14" s="38"/>
      <c r="AYS14" s="38"/>
      <c r="AYT14" s="38"/>
      <c r="AYU14" s="38"/>
      <c r="AYV14" s="38"/>
      <c r="AYW14" s="38"/>
      <c r="AYX14" s="38"/>
      <c r="AYY14" s="38"/>
      <c r="AYZ14" s="38"/>
      <c r="AZA14" s="38"/>
      <c r="AZB14" s="38"/>
      <c r="AZC14" s="38"/>
      <c r="AZD14" s="38"/>
      <c r="AZE14" s="38"/>
      <c r="AZF14" s="38"/>
      <c r="AZG14" s="38"/>
      <c r="AZH14" s="38"/>
      <c r="AZI14" s="38"/>
      <c r="AZJ14" s="38"/>
      <c r="AZK14" s="38"/>
      <c r="AZL14" s="38"/>
      <c r="AZM14" s="38"/>
      <c r="AZN14" s="38"/>
      <c r="AZO14" s="38"/>
      <c r="AZP14" s="38"/>
      <c r="AZQ14" s="38"/>
      <c r="AZR14" s="38"/>
      <c r="AZS14" s="38"/>
      <c r="AZT14" s="38"/>
      <c r="AZU14" s="38"/>
      <c r="AZV14" s="38"/>
      <c r="AZW14" s="38"/>
      <c r="AZX14" s="38"/>
      <c r="AZY14" s="38"/>
      <c r="AZZ14" s="38"/>
      <c r="BAA14" s="38"/>
      <c r="BAB14" s="38"/>
      <c r="BAC14" s="38"/>
      <c r="BAD14" s="38"/>
      <c r="BAE14" s="38"/>
      <c r="BAF14" s="38"/>
      <c r="BAG14" s="38"/>
      <c r="BAH14" s="38"/>
      <c r="BAI14" s="38"/>
      <c r="BAJ14" s="38"/>
      <c r="BAK14" s="38"/>
      <c r="BAL14" s="38"/>
      <c r="BAM14" s="38"/>
      <c r="BAN14" s="38"/>
      <c r="BAO14" s="38"/>
      <c r="BAP14" s="38"/>
      <c r="BAQ14" s="38"/>
      <c r="BAR14" s="38"/>
      <c r="BAS14" s="38"/>
      <c r="BAT14" s="38"/>
      <c r="BAU14" s="38"/>
      <c r="BAV14" s="38"/>
      <c r="BAW14" s="38"/>
      <c r="BAX14" s="38"/>
      <c r="BAY14" s="38"/>
      <c r="BAZ14" s="38"/>
      <c r="BBA14" s="38"/>
      <c r="BBB14" s="38"/>
      <c r="BBC14" s="38"/>
      <c r="BBD14" s="38"/>
      <c r="BBE14" s="38"/>
      <c r="BBF14" s="38"/>
      <c r="BBG14" s="38"/>
      <c r="BBH14" s="38"/>
      <c r="BBI14" s="38"/>
      <c r="BBJ14" s="38"/>
      <c r="BBK14" s="38"/>
      <c r="BBL14" s="38"/>
      <c r="BBM14" s="38"/>
      <c r="BBN14" s="38"/>
      <c r="BBO14" s="38"/>
      <c r="BBP14" s="38"/>
      <c r="BBQ14" s="38"/>
      <c r="BBR14" s="38"/>
      <c r="BBS14" s="38"/>
      <c r="BBT14" s="38"/>
      <c r="BBU14" s="38"/>
      <c r="BBV14" s="38"/>
      <c r="BBW14" s="38"/>
      <c r="BBX14" s="38"/>
      <c r="BBY14" s="38"/>
      <c r="BBZ14" s="38"/>
      <c r="BCA14" s="38"/>
      <c r="BCB14" s="38"/>
      <c r="BCC14" s="38"/>
      <c r="BCD14" s="38"/>
      <c r="BCE14" s="38"/>
      <c r="BCF14" s="38"/>
      <c r="BCG14" s="38"/>
      <c r="BCH14" s="38"/>
      <c r="BCI14" s="38"/>
      <c r="BCJ14" s="38"/>
      <c r="BCK14" s="38"/>
      <c r="BCL14" s="38"/>
      <c r="BCM14" s="38"/>
      <c r="BCN14" s="38"/>
      <c r="BCO14" s="38"/>
      <c r="BCP14" s="38"/>
      <c r="BCQ14" s="38"/>
      <c r="BCR14" s="38"/>
      <c r="BCS14" s="38"/>
      <c r="BCT14" s="38"/>
      <c r="BCU14" s="38"/>
      <c r="BCV14" s="38"/>
      <c r="BCW14" s="38"/>
      <c r="BCX14" s="38"/>
      <c r="BCY14" s="38"/>
      <c r="BCZ14" s="38"/>
      <c r="BDA14" s="38"/>
      <c r="BDB14" s="38"/>
      <c r="BDC14" s="38"/>
      <c r="BDD14" s="38"/>
      <c r="BDE14" s="38"/>
      <c r="BDF14" s="38"/>
      <c r="BDG14" s="38"/>
      <c r="BDH14" s="38"/>
      <c r="BDI14" s="38"/>
      <c r="BDJ14" s="38"/>
      <c r="BDK14" s="38"/>
      <c r="BDL14" s="38"/>
      <c r="BDM14" s="38"/>
      <c r="BDN14" s="38"/>
      <c r="BDO14" s="38"/>
      <c r="BDP14" s="38"/>
      <c r="BDQ14" s="38"/>
      <c r="BDR14" s="38"/>
      <c r="BDS14" s="38"/>
      <c r="BDT14" s="38"/>
      <c r="BDU14" s="38"/>
      <c r="BDV14" s="38"/>
      <c r="BDW14" s="38"/>
      <c r="BDX14" s="38"/>
      <c r="BDY14" s="38"/>
      <c r="BDZ14" s="38"/>
      <c r="BEA14" s="38"/>
      <c r="BEB14" s="38"/>
      <c r="BEC14" s="38"/>
      <c r="BED14" s="38"/>
      <c r="BEE14" s="38"/>
      <c r="BEF14" s="38"/>
      <c r="BEG14" s="38"/>
      <c r="BEH14" s="38"/>
      <c r="BEI14" s="38"/>
      <c r="BEJ14" s="38"/>
      <c r="BEK14" s="38"/>
      <c r="BEL14" s="38"/>
      <c r="BEM14" s="38"/>
      <c r="BEN14" s="38"/>
      <c r="BEO14" s="38"/>
      <c r="BEP14" s="38"/>
      <c r="BEQ14" s="38"/>
      <c r="BER14" s="38"/>
      <c r="BES14" s="38"/>
      <c r="BET14" s="38"/>
      <c r="BEU14" s="38"/>
      <c r="BEV14" s="38"/>
      <c r="BEW14" s="38"/>
      <c r="BEX14" s="38"/>
      <c r="BEY14" s="38"/>
      <c r="BEZ14" s="38"/>
      <c r="BFA14" s="38"/>
      <c r="BFB14" s="38"/>
      <c r="BFC14" s="38"/>
      <c r="BFD14" s="38"/>
      <c r="BFE14" s="38"/>
      <c r="BFF14" s="38"/>
      <c r="BFG14" s="38"/>
      <c r="BFH14" s="38"/>
      <c r="BFI14" s="38"/>
      <c r="BFJ14" s="38"/>
      <c r="BFK14" s="38"/>
      <c r="BFL14" s="38"/>
      <c r="BFM14" s="38"/>
      <c r="BFN14" s="38"/>
      <c r="BFO14" s="38"/>
      <c r="BFP14" s="38"/>
      <c r="BFQ14" s="38"/>
      <c r="BFR14" s="38"/>
      <c r="BFS14" s="38"/>
      <c r="BFT14" s="38"/>
      <c r="BFU14" s="38"/>
      <c r="BFV14" s="38"/>
      <c r="BFW14" s="38"/>
      <c r="BFX14" s="38"/>
      <c r="BFY14" s="38"/>
      <c r="BFZ14" s="38"/>
      <c r="BGA14" s="38"/>
      <c r="BGB14" s="38"/>
      <c r="BGC14" s="38"/>
      <c r="BGD14" s="38"/>
      <c r="BGE14" s="38"/>
      <c r="BGF14" s="38"/>
      <c r="BGG14" s="38"/>
      <c r="BGH14" s="38"/>
      <c r="BGI14" s="38"/>
      <c r="BGJ14" s="38"/>
      <c r="BGK14" s="38"/>
      <c r="BGL14" s="38"/>
      <c r="BGM14" s="38"/>
      <c r="BGN14" s="38"/>
      <c r="BGO14" s="38"/>
      <c r="BGP14" s="38"/>
      <c r="BGQ14" s="38"/>
      <c r="BGR14" s="38"/>
      <c r="BGS14" s="38"/>
      <c r="BGT14" s="38"/>
      <c r="BGU14" s="38"/>
      <c r="BGV14" s="38"/>
      <c r="BGW14" s="38"/>
      <c r="BGX14" s="38"/>
      <c r="BGY14" s="38"/>
      <c r="BGZ14" s="38"/>
      <c r="BHA14" s="38"/>
      <c r="BHB14" s="38"/>
      <c r="BHC14" s="38"/>
      <c r="BHD14" s="38"/>
      <c r="BHE14" s="38"/>
      <c r="BHF14" s="38"/>
      <c r="BHG14" s="38"/>
      <c r="BHH14" s="38"/>
      <c r="BHI14" s="38"/>
      <c r="BHJ14" s="38"/>
      <c r="BHK14" s="38"/>
      <c r="BHL14" s="38"/>
      <c r="BHM14" s="38"/>
      <c r="BHN14" s="38"/>
      <c r="BHO14" s="38"/>
      <c r="BHP14" s="38"/>
      <c r="BHQ14" s="38"/>
      <c r="BHR14" s="38"/>
      <c r="BHS14" s="38"/>
      <c r="BHT14" s="38"/>
      <c r="BHU14" s="38"/>
      <c r="BHV14" s="38"/>
      <c r="BHW14" s="38"/>
      <c r="BHX14" s="38"/>
      <c r="BHY14" s="38"/>
      <c r="BHZ14" s="38"/>
      <c r="BIA14" s="38"/>
      <c r="BIB14" s="38"/>
      <c r="BIC14" s="38"/>
      <c r="BID14" s="38"/>
      <c r="BIE14" s="38"/>
      <c r="BIF14" s="38"/>
      <c r="BIG14" s="38"/>
      <c r="BIH14" s="38"/>
      <c r="BII14" s="38"/>
      <c r="BIJ14" s="38"/>
      <c r="BIK14" s="38"/>
      <c r="BIL14" s="38"/>
      <c r="BIM14" s="38"/>
      <c r="BIN14" s="38"/>
      <c r="BIO14" s="38"/>
      <c r="BIP14" s="38"/>
      <c r="BIQ14" s="38"/>
      <c r="BIR14" s="38"/>
      <c r="BIS14" s="38"/>
      <c r="BIT14" s="38"/>
      <c r="BIU14" s="38"/>
      <c r="BIV14" s="38"/>
      <c r="BIW14" s="38"/>
      <c r="BIX14" s="38"/>
      <c r="BIY14" s="38"/>
      <c r="BIZ14" s="38"/>
      <c r="BJA14" s="38"/>
      <c r="BJB14" s="38"/>
      <c r="BJC14" s="38"/>
      <c r="BJD14" s="38"/>
      <c r="BJE14" s="38"/>
      <c r="BJF14" s="38"/>
      <c r="BJG14" s="38"/>
      <c r="BJH14" s="38"/>
      <c r="BJI14" s="38"/>
      <c r="BJJ14" s="38"/>
      <c r="BJK14" s="38"/>
      <c r="BJL14" s="38"/>
      <c r="BJM14" s="38"/>
      <c r="BJN14" s="38"/>
      <c r="BJO14" s="38"/>
      <c r="BJP14" s="38"/>
      <c r="BJQ14" s="38"/>
      <c r="BJR14" s="38"/>
      <c r="BJS14" s="38"/>
      <c r="BJT14" s="38"/>
      <c r="BJU14" s="38"/>
      <c r="BJV14" s="38"/>
      <c r="BJW14" s="38"/>
      <c r="BJX14" s="38"/>
      <c r="BJY14" s="38"/>
      <c r="BJZ14" s="38"/>
      <c r="BKA14" s="38"/>
      <c r="BKB14" s="38"/>
      <c r="BKC14" s="38"/>
      <c r="BKD14" s="38"/>
      <c r="BKE14" s="38"/>
      <c r="BKF14" s="38"/>
      <c r="BKG14" s="38"/>
      <c r="BKH14" s="38"/>
      <c r="BKI14" s="38"/>
      <c r="BKJ14" s="38"/>
      <c r="BKK14" s="38"/>
      <c r="BKL14" s="38"/>
      <c r="BKM14" s="38"/>
      <c r="BKN14" s="38"/>
      <c r="BKO14" s="38"/>
      <c r="BKP14" s="38"/>
      <c r="BKQ14" s="38"/>
      <c r="BKR14" s="38"/>
      <c r="BKS14" s="38"/>
      <c r="BKT14" s="38"/>
      <c r="BKU14" s="38"/>
      <c r="BKV14" s="38"/>
      <c r="BKW14" s="38"/>
      <c r="BKX14" s="38"/>
      <c r="BKY14" s="38"/>
      <c r="BKZ14" s="38"/>
      <c r="BLA14" s="38"/>
      <c r="BLB14" s="38"/>
      <c r="BLC14" s="38"/>
      <c r="BLD14" s="38"/>
      <c r="BLE14" s="38"/>
      <c r="BLF14" s="38"/>
      <c r="BLG14" s="38"/>
      <c r="BLH14" s="38"/>
      <c r="BLI14" s="38"/>
      <c r="BLJ14" s="38"/>
      <c r="BLK14" s="38"/>
      <c r="BLL14" s="38"/>
      <c r="BLM14" s="38"/>
      <c r="BLN14" s="38"/>
      <c r="BLO14" s="38"/>
      <c r="BLP14" s="38"/>
      <c r="BLQ14" s="38"/>
      <c r="BLR14" s="38"/>
      <c r="BLS14" s="38"/>
      <c r="BLT14" s="38"/>
      <c r="BLU14" s="38"/>
      <c r="BLV14" s="38"/>
      <c r="BLW14" s="38"/>
      <c r="BLX14" s="38"/>
      <c r="BLY14" s="38"/>
      <c r="BLZ14" s="38"/>
      <c r="BMA14" s="38"/>
      <c r="BMB14" s="38"/>
      <c r="BMC14" s="38"/>
      <c r="BMD14" s="38"/>
      <c r="BME14" s="38"/>
      <c r="BMF14" s="38"/>
      <c r="BMG14" s="38"/>
      <c r="BMH14" s="38"/>
      <c r="BMI14" s="38"/>
      <c r="BMJ14" s="38"/>
      <c r="BMK14" s="38"/>
      <c r="BML14" s="38"/>
      <c r="BMM14" s="38"/>
      <c r="BMN14" s="38"/>
      <c r="BMO14" s="38"/>
      <c r="BMP14" s="38"/>
      <c r="BMQ14" s="38"/>
      <c r="BMR14" s="38"/>
      <c r="BMS14" s="38"/>
      <c r="BMT14" s="38"/>
      <c r="BMU14" s="38"/>
      <c r="BMV14" s="38"/>
      <c r="BMW14" s="38"/>
      <c r="BMX14" s="38"/>
      <c r="BMY14" s="38"/>
      <c r="BMZ14" s="38"/>
      <c r="BNA14" s="38"/>
      <c r="BNB14" s="38"/>
      <c r="BNC14" s="38"/>
      <c r="BND14" s="38"/>
      <c r="BNE14" s="38"/>
      <c r="BNF14" s="38"/>
      <c r="BNG14" s="38"/>
      <c r="BNH14" s="38"/>
      <c r="BNI14" s="38"/>
      <c r="BNJ14" s="38"/>
      <c r="BNK14" s="38"/>
      <c r="BNL14" s="38"/>
      <c r="BNM14" s="38"/>
      <c r="BNN14" s="38"/>
      <c r="BNO14" s="38"/>
      <c r="BNP14" s="38"/>
      <c r="BNQ14" s="38"/>
      <c r="BNR14" s="38"/>
      <c r="BNS14" s="38"/>
      <c r="BNT14" s="38"/>
      <c r="BNU14" s="38"/>
      <c r="BNV14" s="38"/>
      <c r="BNW14" s="38"/>
      <c r="BNX14" s="38"/>
      <c r="BNY14" s="38"/>
      <c r="BNZ14" s="38"/>
      <c r="BOA14" s="38"/>
      <c r="BOB14" s="38"/>
      <c r="BOC14" s="38"/>
      <c r="BOD14" s="38"/>
      <c r="BOE14" s="38"/>
      <c r="BOF14" s="38"/>
      <c r="BOG14" s="38"/>
      <c r="BOH14" s="38"/>
      <c r="BOI14" s="38"/>
      <c r="BOJ14" s="38"/>
      <c r="BOK14" s="38"/>
      <c r="BOL14" s="38"/>
      <c r="BOM14" s="38"/>
      <c r="BON14" s="38"/>
      <c r="BOO14" s="38"/>
      <c r="BOP14" s="38"/>
      <c r="BOQ14" s="38"/>
      <c r="BOR14" s="38"/>
      <c r="BOS14" s="38"/>
      <c r="BOT14" s="38"/>
      <c r="BOU14" s="38"/>
      <c r="BOV14" s="38"/>
      <c r="BOW14" s="38"/>
      <c r="BOX14" s="38"/>
      <c r="BOY14" s="38"/>
      <c r="BOZ14" s="38"/>
      <c r="BPA14" s="38"/>
      <c r="BPB14" s="38"/>
      <c r="BPC14" s="38"/>
      <c r="BPD14" s="38"/>
      <c r="BPE14" s="38"/>
      <c r="BPF14" s="38"/>
      <c r="BPG14" s="38"/>
      <c r="BPH14" s="38"/>
      <c r="BPI14" s="38"/>
      <c r="BPJ14" s="38"/>
      <c r="BPK14" s="38"/>
      <c r="BPL14" s="38"/>
      <c r="BPM14" s="38"/>
      <c r="BPN14" s="38"/>
      <c r="BPO14" s="38"/>
      <c r="BPP14" s="38"/>
      <c r="BPQ14" s="38"/>
      <c r="BPR14" s="38"/>
      <c r="BPS14" s="38"/>
      <c r="BPT14" s="38"/>
      <c r="BPU14" s="38"/>
      <c r="BPV14" s="38"/>
      <c r="BPW14" s="38"/>
      <c r="BPX14" s="38"/>
      <c r="BPY14" s="38"/>
      <c r="BPZ14" s="38"/>
      <c r="BQA14" s="38"/>
      <c r="BQB14" s="38"/>
      <c r="BQC14" s="38"/>
      <c r="BQD14" s="38"/>
      <c r="BQE14" s="38"/>
      <c r="BQF14" s="38"/>
      <c r="BQG14" s="38"/>
      <c r="BQH14" s="38"/>
      <c r="BQI14" s="38"/>
      <c r="BQJ14" s="38"/>
      <c r="BQK14" s="38"/>
      <c r="BQL14" s="38"/>
      <c r="BQM14" s="38"/>
      <c r="BQN14" s="38"/>
      <c r="BQO14" s="38"/>
      <c r="BQP14" s="38"/>
      <c r="BQQ14" s="38"/>
      <c r="BQR14" s="38"/>
      <c r="BQS14" s="38"/>
      <c r="BQT14" s="38"/>
      <c r="BQU14" s="38"/>
      <c r="BQV14" s="38"/>
      <c r="BQW14" s="38"/>
      <c r="BQX14" s="38"/>
      <c r="BQY14" s="38"/>
      <c r="BQZ14" s="38"/>
      <c r="BRA14" s="38"/>
      <c r="BRB14" s="38"/>
      <c r="BRC14" s="38"/>
      <c r="BRD14" s="38"/>
      <c r="BRE14" s="38"/>
      <c r="BRF14" s="38"/>
      <c r="BRG14" s="38"/>
      <c r="BRH14" s="38"/>
      <c r="BRI14" s="38"/>
      <c r="BRJ14" s="38"/>
      <c r="BRK14" s="38"/>
      <c r="BRL14" s="38"/>
      <c r="BRM14" s="38"/>
      <c r="BRN14" s="38"/>
      <c r="BRO14" s="38"/>
      <c r="BRP14" s="38"/>
      <c r="BRQ14" s="38"/>
      <c r="BRR14" s="38"/>
      <c r="BRS14" s="38"/>
      <c r="BRT14" s="38"/>
      <c r="BRU14" s="38"/>
      <c r="BRV14" s="38"/>
      <c r="BRW14" s="38"/>
      <c r="BRX14" s="38"/>
      <c r="BRY14" s="38"/>
      <c r="BRZ14" s="38"/>
      <c r="BSA14" s="38"/>
      <c r="BSB14" s="38"/>
      <c r="BSC14" s="38"/>
      <c r="BSD14" s="38"/>
      <c r="BSE14" s="38"/>
      <c r="BSF14" s="38"/>
      <c r="BSG14" s="38"/>
      <c r="BSH14" s="38"/>
      <c r="BSI14" s="38"/>
      <c r="BSJ14" s="38"/>
      <c r="BSK14" s="38"/>
      <c r="BSL14" s="38"/>
      <c r="BSM14" s="38"/>
      <c r="BSN14" s="38"/>
      <c r="BSO14" s="38"/>
      <c r="BSP14" s="38"/>
      <c r="BSQ14" s="38"/>
      <c r="BSR14" s="38"/>
      <c r="BSS14" s="38"/>
      <c r="BST14" s="38"/>
      <c r="BSU14" s="38"/>
      <c r="BSV14" s="38"/>
      <c r="BSW14" s="38"/>
      <c r="BSX14" s="38"/>
      <c r="BSY14" s="38"/>
      <c r="BSZ14" s="38"/>
      <c r="BTA14" s="38"/>
      <c r="BTB14" s="38"/>
      <c r="BTC14" s="38"/>
      <c r="BTD14" s="38"/>
      <c r="BTE14" s="38"/>
      <c r="BTF14" s="38"/>
      <c r="BTG14" s="38"/>
      <c r="BTH14" s="38"/>
      <c r="BTI14" s="38"/>
      <c r="BTJ14" s="38"/>
      <c r="BTK14" s="38"/>
      <c r="BTL14" s="38"/>
      <c r="BTM14" s="38"/>
      <c r="BTN14" s="38"/>
      <c r="BTO14" s="38"/>
      <c r="BTP14" s="38"/>
      <c r="BTQ14" s="38"/>
      <c r="BTR14" s="38"/>
      <c r="BTS14" s="38"/>
      <c r="BTT14" s="38"/>
      <c r="BTU14" s="38"/>
      <c r="BTV14" s="38"/>
      <c r="BTW14" s="38"/>
      <c r="BTX14" s="38"/>
      <c r="BTY14" s="38"/>
      <c r="BTZ14" s="38"/>
      <c r="BUA14" s="38"/>
      <c r="BUB14" s="38"/>
      <c r="BUC14" s="38"/>
      <c r="BUD14" s="38"/>
      <c r="BUE14" s="38"/>
      <c r="BUF14" s="38"/>
      <c r="BUG14" s="38"/>
      <c r="BUH14" s="38"/>
      <c r="BUI14" s="38"/>
      <c r="BUJ14" s="38"/>
      <c r="BUK14" s="38"/>
      <c r="BUL14" s="38"/>
      <c r="BUM14" s="38"/>
      <c r="BUN14" s="38"/>
      <c r="BUO14" s="38"/>
      <c r="BUP14" s="38"/>
      <c r="BUQ14" s="38"/>
      <c r="BUR14" s="38"/>
      <c r="BUS14" s="38"/>
      <c r="BUT14" s="38"/>
      <c r="BUU14" s="38"/>
      <c r="BUV14" s="38"/>
      <c r="BUW14" s="38"/>
      <c r="BUX14" s="38"/>
      <c r="BUY14" s="38"/>
      <c r="BUZ14" s="38"/>
      <c r="BVA14" s="38"/>
      <c r="BVB14" s="38"/>
      <c r="BVC14" s="38"/>
      <c r="BVD14" s="38"/>
      <c r="BVE14" s="38"/>
      <c r="BVF14" s="38"/>
      <c r="BVG14" s="38"/>
      <c r="BVH14" s="38"/>
      <c r="BVI14" s="38"/>
      <c r="BVJ14" s="38"/>
      <c r="BVK14" s="38"/>
      <c r="BVL14" s="38"/>
      <c r="BVM14" s="38"/>
      <c r="BVN14" s="38"/>
      <c r="BVO14" s="38"/>
      <c r="BVP14" s="38"/>
      <c r="BVQ14" s="38"/>
      <c r="BVR14" s="38"/>
      <c r="BVS14" s="38"/>
      <c r="BVT14" s="38"/>
      <c r="BVU14" s="38"/>
      <c r="BVV14" s="38"/>
      <c r="BVW14" s="38"/>
      <c r="BVX14" s="38"/>
      <c r="BVY14" s="38"/>
      <c r="BVZ14" s="38"/>
      <c r="BWA14" s="38"/>
      <c r="BWB14" s="38"/>
      <c r="BWC14" s="38"/>
      <c r="BWD14" s="38"/>
      <c r="BWE14" s="38"/>
      <c r="BWF14" s="38"/>
      <c r="BWG14" s="38"/>
      <c r="BWH14" s="38"/>
      <c r="BWI14" s="38"/>
      <c r="BWJ14" s="38"/>
      <c r="BWK14" s="38"/>
      <c r="BWL14" s="38"/>
      <c r="BWM14" s="38"/>
      <c r="BWN14" s="38"/>
      <c r="BWO14" s="38"/>
      <c r="BWP14" s="38"/>
      <c r="BWQ14" s="38"/>
      <c r="BWR14" s="38"/>
      <c r="BWS14" s="38"/>
      <c r="BWT14" s="38"/>
      <c r="BWU14" s="38"/>
      <c r="BWV14" s="38"/>
      <c r="BWW14" s="38"/>
      <c r="BWX14" s="38"/>
      <c r="BWY14" s="38"/>
      <c r="BWZ14" s="38"/>
      <c r="BXA14" s="38"/>
      <c r="BXB14" s="38"/>
      <c r="BXC14" s="38"/>
      <c r="BXD14" s="38"/>
      <c r="BXE14" s="38"/>
      <c r="BXF14" s="38"/>
      <c r="BXG14" s="38"/>
      <c r="BXH14" s="38"/>
      <c r="BXI14" s="38"/>
      <c r="BXJ14" s="38"/>
      <c r="BXK14" s="38"/>
      <c r="BXL14" s="38"/>
      <c r="BXM14" s="38"/>
      <c r="BXN14" s="38"/>
      <c r="BXO14" s="38"/>
      <c r="BXP14" s="38"/>
      <c r="BXQ14" s="38"/>
      <c r="BXR14" s="38"/>
      <c r="BXS14" s="38"/>
      <c r="BXT14" s="38"/>
      <c r="BXU14" s="38"/>
      <c r="BXV14" s="38"/>
      <c r="BXW14" s="38"/>
      <c r="BXX14" s="38"/>
      <c r="BXY14" s="38"/>
      <c r="BXZ14" s="38"/>
      <c r="BYA14" s="38"/>
      <c r="BYB14" s="38"/>
      <c r="BYC14" s="38"/>
      <c r="BYD14" s="38"/>
      <c r="BYE14" s="38"/>
      <c r="BYF14" s="38"/>
      <c r="BYG14" s="38"/>
      <c r="BYH14" s="38"/>
      <c r="BYI14" s="38"/>
      <c r="BYJ14" s="38"/>
      <c r="BYK14" s="38"/>
      <c r="BYL14" s="38"/>
      <c r="BYM14" s="38"/>
      <c r="BYN14" s="38"/>
      <c r="BYO14" s="38"/>
      <c r="BYP14" s="38"/>
      <c r="BYQ14" s="38"/>
      <c r="BYR14" s="38"/>
      <c r="BYS14" s="38"/>
      <c r="BYT14" s="38"/>
      <c r="BYU14" s="38"/>
      <c r="BYV14" s="38"/>
      <c r="BYW14" s="38"/>
      <c r="BYX14" s="38"/>
      <c r="BYY14" s="38"/>
      <c r="BYZ14" s="38"/>
      <c r="BZA14" s="38"/>
      <c r="BZB14" s="38"/>
      <c r="BZC14" s="38"/>
      <c r="BZD14" s="38"/>
      <c r="BZE14" s="38"/>
      <c r="BZF14" s="38"/>
      <c r="BZG14" s="38"/>
      <c r="BZH14" s="38"/>
      <c r="BZI14" s="38"/>
      <c r="BZJ14" s="38"/>
      <c r="BZK14" s="38"/>
      <c r="BZL14" s="38"/>
      <c r="BZM14" s="38"/>
      <c r="BZN14" s="38"/>
      <c r="BZO14" s="38"/>
      <c r="BZP14" s="38"/>
      <c r="BZQ14" s="38"/>
      <c r="BZR14" s="38"/>
      <c r="BZS14" s="38"/>
      <c r="BZT14" s="38"/>
      <c r="BZU14" s="38"/>
      <c r="BZV14" s="38"/>
      <c r="BZW14" s="38"/>
      <c r="BZX14" s="38"/>
      <c r="BZY14" s="38"/>
      <c r="BZZ14" s="38"/>
      <c r="CAA14" s="38"/>
      <c r="CAB14" s="38"/>
      <c r="CAC14" s="38"/>
      <c r="CAD14" s="38"/>
      <c r="CAE14" s="38"/>
      <c r="CAF14" s="38"/>
      <c r="CAG14" s="38"/>
      <c r="CAH14" s="38"/>
      <c r="CAI14" s="38"/>
      <c r="CAJ14" s="38"/>
      <c r="CAK14" s="38"/>
      <c r="CAL14" s="38"/>
      <c r="CAM14" s="38"/>
      <c r="CAN14" s="38"/>
      <c r="CAO14" s="38"/>
      <c r="CAP14" s="38"/>
      <c r="CAQ14" s="38"/>
      <c r="CAR14" s="38"/>
      <c r="CAS14" s="38"/>
      <c r="CAT14" s="38"/>
      <c r="CAU14" s="38"/>
      <c r="CAV14" s="38"/>
      <c r="CAW14" s="38"/>
      <c r="CAX14" s="38"/>
      <c r="CAY14" s="38"/>
      <c r="CAZ14" s="38"/>
      <c r="CBA14" s="38"/>
      <c r="CBB14" s="38"/>
      <c r="CBC14" s="38"/>
      <c r="CBD14" s="38"/>
      <c r="CBE14" s="38"/>
      <c r="CBF14" s="38"/>
      <c r="CBG14" s="38"/>
      <c r="CBH14" s="38"/>
      <c r="CBI14" s="38"/>
      <c r="CBJ14" s="38"/>
      <c r="CBK14" s="38"/>
      <c r="CBL14" s="38"/>
      <c r="CBM14" s="38"/>
      <c r="CBN14" s="38"/>
      <c r="CBO14" s="38"/>
      <c r="CBP14" s="38"/>
      <c r="CBQ14" s="38"/>
      <c r="CBR14" s="38"/>
      <c r="CBS14" s="38"/>
      <c r="CBT14" s="38"/>
      <c r="CBU14" s="38"/>
      <c r="CBV14" s="38"/>
      <c r="CBW14" s="38"/>
      <c r="CBX14" s="38"/>
      <c r="CBY14" s="38"/>
      <c r="CBZ14" s="38"/>
      <c r="CCA14" s="38"/>
      <c r="CCB14" s="38"/>
      <c r="CCC14" s="38"/>
      <c r="CCD14" s="38"/>
      <c r="CCE14" s="38"/>
      <c r="CCF14" s="38"/>
      <c r="CCG14" s="38"/>
      <c r="CCH14" s="38"/>
      <c r="CCI14" s="38"/>
      <c r="CCJ14" s="38"/>
      <c r="CCK14" s="38"/>
      <c r="CCL14" s="38"/>
      <c r="CCM14" s="38"/>
      <c r="CCN14" s="38"/>
      <c r="CCO14" s="38"/>
      <c r="CCP14" s="38"/>
      <c r="CCQ14" s="38"/>
      <c r="CCR14" s="38"/>
      <c r="CCS14" s="38"/>
      <c r="CCT14" s="38"/>
      <c r="CCU14" s="38"/>
      <c r="CCV14" s="38"/>
      <c r="CCW14" s="38"/>
      <c r="CCX14" s="38"/>
      <c r="CCY14" s="38"/>
      <c r="CCZ14" s="38"/>
      <c r="CDA14" s="38"/>
      <c r="CDB14" s="38"/>
      <c r="CDC14" s="38"/>
      <c r="CDD14" s="38"/>
      <c r="CDE14" s="38"/>
      <c r="CDF14" s="38"/>
      <c r="CDG14" s="38"/>
      <c r="CDH14" s="38"/>
      <c r="CDI14" s="38"/>
      <c r="CDJ14" s="38"/>
      <c r="CDK14" s="38"/>
      <c r="CDL14" s="38"/>
      <c r="CDM14" s="38"/>
      <c r="CDN14" s="38"/>
      <c r="CDO14" s="38"/>
      <c r="CDP14" s="38"/>
      <c r="CDQ14" s="38"/>
      <c r="CDR14" s="38"/>
      <c r="CDS14" s="38"/>
      <c r="CDT14" s="38"/>
      <c r="CDU14" s="38"/>
      <c r="CDV14" s="38"/>
      <c r="CDW14" s="38"/>
      <c r="CDX14" s="38"/>
      <c r="CDY14" s="38"/>
      <c r="CDZ14" s="38"/>
      <c r="CEA14" s="38"/>
      <c r="CEB14" s="38"/>
      <c r="CEC14" s="38"/>
      <c r="CED14" s="38"/>
      <c r="CEE14" s="38"/>
      <c r="CEF14" s="38"/>
      <c r="CEG14" s="38"/>
      <c r="CEH14" s="38"/>
      <c r="CEI14" s="38"/>
      <c r="CEJ14" s="38"/>
      <c r="CEK14" s="38"/>
      <c r="CEL14" s="38"/>
      <c r="CEM14" s="38"/>
      <c r="CEN14" s="38"/>
      <c r="CEO14" s="38"/>
      <c r="CEP14" s="38"/>
      <c r="CEQ14" s="38"/>
      <c r="CER14" s="38"/>
      <c r="CES14" s="38"/>
      <c r="CET14" s="38"/>
      <c r="CEU14" s="38"/>
      <c r="CEV14" s="38"/>
      <c r="CEW14" s="38"/>
      <c r="CEX14" s="38"/>
      <c r="CEY14" s="38"/>
      <c r="CEZ14" s="38"/>
      <c r="CFA14" s="38"/>
      <c r="CFB14" s="38"/>
      <c r="CFC14" s="38"/>
      <c r="CFD14" s="38"/>
      <c r="CFE14" s="38"/>
      <c r="CFF14" s="38"/>
      <c r="CFG14" s="38"/>
      <c r="CFH14" s="38"/>
      <c r="CFI14" s="38"/>
      <c r="CFJ14" s="38"/>
      <c r="CFK14" s="38"/>
      <c r="CFL14" s="38"/>
      <c r="CFM14" s="38"/>
      <c r="CFN14" s="38"/>
      <c r="CFO14" s="38"/>
      <c r="CFP14" s="38"/>
      <c r="CFQ14" s="38"/>
      <c r="CFR14" s="38"/>
      <c r="CFS14" s="38"/>
      <c r="CFT14" s="38"/>
      <c r="CFU14" s="38"/>
      <c r="CFV14" s="38"/>
      <c r="CFW14" s="38"/>
      <c r="CFX14" s="38"/>
      <c r="CFY14" s="38"/>
      <c r="CFZ14" s="38"/>
      <c r="CGA14" s="38"/>
      <c r="CGB14" s="38"/>
      <c r="CGC14" s="38"/>
      <c r="CGD14" s="38"/>
      <c r="CGE14" s="38"/>
      <c r="CGF14" s="38"/>
      <c r="CGG14" s="38"/>
      <c r="CGH14" s="38"/>
      <c r="CGI14" s="38"/>
      <c r="CGJ14" s="38"/>
      <c r="CGK14" s="38"/>
      <c r="CGL14" s="38"/>
      <c r="CGM14" s="38"/>
      <c r="CGN14" s="38"/>
      <c r="CGO14" s="38"/>
      <c r="CGP14" s="38"/>
      <c r="CGQ14" s="38"/>
      <c r="CGR14" s="38"/>
      <c r="CGS14" s="38"/>
      <c r="CGT14" s="38"/>
      <c r="CGU14" s="38"/>
      <c r="CGV14" s="38"/>
      <c r="CGW14" s="38"/>
      <c r="CGX14" s="38"/>
      <c r="CGY14" s="38"/>
      <c r="CGZ14" s="38"/>
      <c r="CHA14" s="38"/>
      <c r="CHB14" s="38"/>
      <c r="CHC14" s="38"/>
      <c r="CHD14" s="38"/>
      <c r="CHE14" s="38"/>
      <c r="CHF14" s="38"/>
      <c r="CHG14" s="38"/>
      <c r="CHH14" s="38"/>
    </row>
    <row r="15" s="2" customFormat="1" ht="31" customHeight="1" spans="1:1024 1025:2244">
      <c r="A15" s="39" t="s">
        <v>155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="2" customFormat="1" ht="31" customHeight="1" spans="1:1024 1025:2244">
      <c r="A16" s="39" t="s">
        <v>156</v>
      </c>
      <c r="B16" s="39"/>
      <c r="C16" s="40"/>
      <c r="D16" s="40"/>
      <c r="E16" s="39"/>
      <c r="F16" s="39"/>
      <c r="G16" s="41"/>
      <c r="H16" s="41"/>
      <c r="I16" s="41"/>
      <c r="J16" s="41"/>
      <c r="K16" s="39"/>
      <c r="L16" s="39"/>
    </row>
    <row r="17" s="2" customFormat="1" ht="24.95" customHeight="1" spans="1:12">
      <c r="A17" s="9" t="s">
        <v>157</v>
      </c>
      <c r="B17" s="9"/>
      <c r="C17" s="40"/>
      <c r="D17" s="40"/>
      <c r="E17" s="9"/>
      <c r="F17" s="9"/>
      <c r="G17" s="42"/>
      <c r="H17" s="42"/>
      <c r="I17" s="42"/>
      <c r="J17" s="42"/>
      <c r="K17" s="9"/>
      <c r="L17" s="9"/>
    </row>
    <row r="18" s="2" customFormat="1" ht="24.95" customHeight="1" spans="1:12">
      <c r="A18" s="9" t="s">
        <v>158</v>
      </c>
      <c r="B18" s="9"/>
      <c r="C18" s="40"/>
      <c r="D18" s="40"/>
      <c r="E18" s="9"/>
      <c r="F18" s="9"/>
      <c r="G18" s="42"/>
      <c r="H18" s="42"/>
      <c r="I18" s="42"/>
      <c r="J18" s="42"/>
      <c r="K18" s="9"/>
      <c r="L18" s="9"/>
    </row>
    <row r="19" s="2" customFormat="1" ht="24.95" customHeight="1" spans="1:12">
      <c r="A19" s="9" t="s">
        <v>159</v>
      </c>
      <c r="B19" s="9"/>
      <c r="C19" s="40"/>
      <c r="D19" s="40"/>
      <c r="E19" s="9"/>
      <c r="F19" s="9"/>
      <c r="G19" s="42"/>
      <c r="H19" s="42"/>
      <c r="I19" s="42"/>
      <c r="J19" s="42"/>
      <c r="K19" s="9"/>
      <c r="L19" s="9"/>
    </row>
    <row r="20" s="2" customFormat="1" ht="24.95" customHeight="1" spans="1:12">
      <c r="A20" s="9" t="s">
        <v>160</v>
      </c>
      <c r="B20" s="9"/>
      <c r="C20" s="40"/>
      <c r="D20" s="40"/>
      <c r="E20" s="9"/>
      <c r="F20" s="9"/>
      <c r="G20" s="42"/>
      <c r="H20" s="42"/>
      <c r="I20" s="42"/>
      <c r="J20" s="42"/>
      <c r="K20" s="9"/>
      <c r="L20" s="9"/>
    </row>
    <row r="21" s="2" customFormat="1" ht="24.95" customHeight="1" spans="1:12">
      <c r="A21" s="9" t="s">
        <v>161</v>
      </c>
      <c r="B21" s="9"/>
      <c r="C21" s="40"/>
      <c r="D21" s="40"/>
      <c r="E21" s="9"/>
      <c r="F21" s="9"/>
      <c r="G21" s="42"/>
      <c r="H21" s="42"/>
      <c r="I21" s="42"/>
      <c r="J21" s="42"/>
      <c r="K21" s="9"/>
      <c r="L21" s="9"/>
    </row>
    <row r="22" s="2" customFormat="1" ht="24.95" customHeight="1" spans="1:12">
      <c r="A22" s="43" t="s">
        <v>162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</row>
    <row r="23" s="2" customFormat="1" ht="24.95" customHeight="1" spans="1:12">
      <c r="A23" s="9" t="s">
        <v>163</v>
      </c>
      <c r="B23" s="9"/>
      <c r="C23" s="40"/>
      <c r="D23" s="40"/>
      <c r="E23" s="9"/>
      <c r="F23" s="9"/>
      <c r="G23" s="42"/>
      <c r="H23" s="42"/>
      <c r="I23" s="42"/>
      <c r="J23" s="42"/>
      <c r="K23" s="9"/>
      <c r="L23" s="9"/>
    </row>
    <row r="24" s="2" customFormat="1" ht="24.95" customHeight="1" spans="1:12">
      <c r="A24" s="9" t="s">
        <v>164</v>
      </c>
      <c r="B24" s="9"/>
      <c r="C24" s="40"/>
      <c r="D24" s="40"/>
      <c r="E24" s="9"/>
      <c r="F24" s="9"/>
      <c r="G24" s="42"/>
      <c r="H24" s="42"/>
      <c r="I24" s="42"/>
      <c r="J24" s="42"/>
      <c r="K24" s="9"/>
      <c r="L24" s="9"/>
    </row>
    <row r="25" s="2" customFormat="1" ht="24.95" customHeight="1" spans="1:12">
      <c r="A25" s="9" t="s">
        <v>165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="2" customFormat="1" ht="24.95" customHeight="1" spans="1:12">
      <c r="A26" s="9" t="s">
        <v>166</v>
      </c>
      <c r="B26" s="9"/>
      <c r="C26" s="40"/>
      <c r="D26" s="40"/>
      <c r="E26" s="9"/>
      <c r="F26" s="9"/>
      <c r="G26" s="42"/>
      <c r="H26" s="42"/>
      <c r="I26" s="42"/>
      <c r="J26" s="42"/>
      <c r="K26" s="9"/>
      <c r="L26" s="9"/>
    </row>
    <row r="27" s="2" customFormat="1" ht="24.95" customHeight="1" spans="1:12">
      <c r="A27" s="9" t="s">
        <v>167</v>
      </c>
      <c r="B27" s="9"/>
      <c r="C27" s="40"/>
      <c r="D27" s="40"/>
      <c r="E27" s="9"/>
      <c r="F27" s="9"/>
      <c r="G27" s="42"/>
      <c r="H27" s="42"/>
      <c r="I27" s="42"/>
      <c r="J27" s="42"/>
      <c r="K27" s="9"/>
      <c r="L27" s="9"/>
    </row>
    <row r="28" ht="95" customHeight="1" spans="1:12">
      <c r="A28" s="44" t="s">
        <v>168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4:B14"/>
    <mergeCell ref="C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K28"/>
  </mergeCells>
  <conditionalFormatting sqref="B8:C8">
    <cfRule type="colorScale" priority="3">
      <colorScale>
        <cfvo type="min"/>
        <cfvo type="max"/>
        <color rgb="FFFFEF9C"/>
        <color rgb="FF63BE7B"/>
      </colorScale>
    </cfRule>
  </conditionalFormatting>
  <conditionalFormatting sqref="V8:W8">
    <cfRule type="colorScale" priority="1">
      <colorScale>
        <cfvo type="min"/>
        <cfvo type="max"/>
        <color rgb="FFFFEF9C"/>
        <color rgb="FF63BE7B"/>
      </colorScale>
    </cfRule>
  </conditionalFormatting>
  <dataValidations count="1">
    <dataValidation type="list" allowBlank="1" showErrorMessage="1" sqref="AL8 AN12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严飞</cp:lastModifiedBy>
  <dcterms:created xsi:type="dcterms:W3CDTF">2023-05-12T11:15:00Z</dcterms:created>
  <dcterms:modified xsi:type="dcterms:W3CDTF">2026-09-02T00:29:04Z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CFA439DEA7B04564B71360D68B0C2794_13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