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Desktop\单级双吸中开蜗壳式离心泵\"/>
    </mc:Choice>
  </mc:AlternateContent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<sst xmlns="http://schemas.openxmlformats.org/spreadsheetml/2006/main" count="63" uniqueCount="56">
  <si>
    <t>公告编码：DQ-MJM-260907-017</t>
  </si>
  <si>
    <r>
      <rPr>
        <b/>
        <sz val="22"/>
        <rFont val="微软雅黑"/>
        <charset val="134"/>
      </rPr>
      <t xml:space="preserve">                                                                     询 价 单                 </t>
    </r>
    <r>
      <rPr>
        <sz val="22"/>
        <rFont val="微软雅黑"/>
        <charset val="134"/>
      </rPr>
      <t xml:space="preserve">                                                                                                                          </t>
    </r>
  </si>
  <si>
    <t>报价截止日期：  2026/9/13</t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</si>
  <si>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</si>
  <si>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</si>
  <si>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</si>
  <si>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</si>
  <si>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</si>
  <si>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</si>
  <si>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</si>
  <si>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</si>
  <si>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</si>
  <si>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</si>
  <si>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</si>
  <si>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</si>
  <si>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</si>
  <si>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</si>
  <si>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</si>
  <si>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单级双吸中开蜗壳式离心泵</t>
  </si>
  <si>
    <t>SLOW700-830(1)</t>
  </si>
  <si>
    <t>介质：水,PH值6-9，温度15-40.叶轮材质316.功率：800KW，流量：4500m³/h，必须气蚀余量：5.5m，扬程转速：扬程45m，转速730r/min，效率87%，(不带电机)额外再配备除泵蜗壳以外的含轴及叶轮等全套配件总成2套，含安装。带基础座</t>
  </si>
  <si>
    <t>台</t>
  </si>
  <si>
    <t>SQ2026063310</t>
  </si>
  <si>
    <t>经营总部</t>
  </si>
  <si>
    <t>石膏制酸厂</t>
  </si>
  <si>
    <t>仓储管理处</t>
  </si>
  <si>
    <t>207</t>
  </si>
  <si>
    <t>K201</t>
  </si>
  <si>
    <t>综合大库（生活区）</t>
  </si>
  <si>
    <t>207076871</t>
  </si>
  <si>
    <t>泵壳</t>
  </si>
  <si>
    <t>80WMZJ-41耐腐耐磨渣浆泵</t>
  </si>
  <si>
    <t/>
  </si>
  <si>
    <t>个</t>
  </si>
  <si>
    <t>常规物料</t>
  </si>
  <si>
    <t>辅助材料类_备品配件</t>
  </si>
  <si>
    <t>生产使用</t>
  </si>
  <si>
    <t>朱文杰</t>
  </si>
  <si>
    <t>补仓计划</t>
  </si>
  <si>
    <t>黄吉雁</t>
  </si>
  <si>
    <t>马金明/代金龙</t>
  </si>
  <si>
    <t>报价日期：</t>
  </si>
  <si>
    <t xml:space="preserve">  1、技术参数、相关质量要求：</t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</si>
  <si>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）：年</t>
    </r>
  </si>
  <si>
    <r>
      <rPr>
        <sz val="11"/>
        <rFont val="微软雅黑"/>
        <charset val="134"/>
      </rPr>
      <t xml:space="preserve">  3、供货周期（工作日）：个</t>
    </r>
    <r>
      <rPr>
        <b/>
        <sz val="11"/>
        <color rgb="FFFF0000"/>
        <rFont val="微软雅黑"/>
        <charset val="134"/>
      </rPr>
      <t>工作日 (需包含物流/备货周期)</t>
    </r>
  </si>
  <si>
    <r>
      <rPr>
        <sz val="11"/>
        <rFont val="微软雅黑"/>
        <charset val="134"/>
      </rPr>
      <t xml:space="preserve">  4、税率： </t>
    </r>
    <r>
      <rPr>
        <sz val="11"/>
        <color rgb="FFFF0000"/>
        <rFont val="微软雅黑"/>
        <charset val="134"/>
      </rPr>
      <t>13%</t>
    </r>
  </si>
  <si>
    <r>
      <t xml:space="preserve">  5、付款方式： </t>
    </r>
    <r>
      <rPr>
        <b/>
        <sz val="11"/>
        <color rgb="FFFF0000"/>
        <rFont val="微软雅黑"/>
        <charset val="134"/>
      </rPr>
      <t xml:space="preserve"> </t>
    </r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</si>
  <si>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</si>
  <si>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color rgb="FFFF0000"/>
        <rFont val="微软雅黑"/>
        <charset val="134"/>
      </rPr>
      <t>宁夏中宁县石空工业园区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</si>
  <si>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</si>
  <si>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</si>
  <si>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</si>
  <si>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</si>
  <si>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</si>
  <si>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rPr>
        <sz val="11"/>
        <rFont val="微软雅黑"/>
        <charset val="134"/>
      </rPr>
      <t xml:space="preserve">  发件人：  </t>
    </r>
    <r>
      <rPr>
        <b/>
        <sz val="11"/>
        <color rgb="FFFF0000"/>
        <rFont val="微软雅黑"/>
        <charset val="134"/>
      </rPr>
      <t xml:space="preserve">马金明 </t>
    </r>
    <r>
      <rPr>
        <sz val="11"/>
        <rFont val="微软雅黑"/>
        <charset val="134"/>
      </rPr>
      <t xml:space="preserve">                         电 话：</t>
    </r>
    <r>
      <rPr>
        <b/>
        <sz val="11"/>
        <color rgb="FFFF0000"/>
        <rFont val="微软雅黑"/>
        <charset val="134"/>
      </rPr>
      <t>15509580998</t>
    </r>
    <r>
      <rPr>
        <sz val="11"/>
        <rFont val="微软雅黑"/>
        <charset val="134"/>
      </rPr>
      <t xml:space="preserve">  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</si>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</sst>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  <numFmt numFmtId="177" formatCode="yyyy/m/d;@"/>
  </numFmts>
  <fonts count="35">
    <font>
      <sz val="11"/>
      <color theme="1"/>
      <name val="宋体"/>
      <charset val="134"/>
      <scheme val="minor"/>
    </font>
    <font>
      <sz val="11"/>
      <color rgb="FFFF0000"/>
      <name val="微软雅黑"/>
      <charset val="134"/>
    </font>
    <font>
      <sz val="11"/>
      <name val="微软雅黑"/>
      <charset val="134"/>
    </font>
    <font>
      <b/>
      <sz val="22"/>
      <name val="微软雅黑"/>
      <charset val="134"/>
    </font>
    <font>
      <b/>
      <sz val="14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10"/>
      <color rgb="FF000000"/>
      <name val="宋体"/>
      <charset val="134"/>
    </font>
    <font>
      <sz val="9"/>
      <color indexed="8"/>
      <name val="宋体"/>
      <charset val="134"/>
      <scheme val="minor"/>
    </font>
    <font>
      <sz val="14"/>
      <name val="宋体"/>
      <charset val="134"/>
      <scheme val="minor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22"/>
      <name val="微软雅黑"/>
      <charset val="134"/>
    </font>
    <font>
      <b/>
      <sz val="13"/>
      <color rgb="FFFF0000"/>
      <name val="微软雅黑"/>
      <charset val="134"/>
    </font>
    <font>
      <sz val="12"/>
      <color rgb="FFFF0000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0" fillId="3" borderId="8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8" fillId="0" borderId="9">
      <alignment vertical="center"/>
    </xf>
    <xf numFmtId="0" fontId="19" fillId="0" borderId="9">
      <alignment vertical="center"/>
    </xf>
    <xf numFmtId="0" fontId="20" fillId="0" borderId="10">
      <alignment vertical="center"/>
    </xf>
    <xf numFmtId="0" fontId="20" fillId="0" borderId="0">
      <alignment vertical="center"/>
    </xf>
    <xf numFmtId="0" fontId="21" fillId="4" borderId="11">
      <alignment vertical="center"/>
    </xf>
    <xf numFmtId="0" fontId="22" fillId="5" borderId="12">
      <alignment vertical="center"/>
    </xf>
    <xf numFmtId="0" fontId="23" fillId="5" borderId="11">
      <alignment vertical="center"/>
    </xf>
    <xf numFmtId="0" fontId="24" fillId="6" borderId="13">
      <alignment vertical="center"/>
    </xf>
    <xf numFmtId="0" fontId="25" fillId="0" borderId="14">
      <alignment vertical="center"/>
    </xf>
    <xf numFmtId="0" fontId="26" fillId="0" borderId="15">
      <alignment vertical="center"/>
    </xf>
    <xf numFmtId="0" fontId="27" fillId="7" borderId="0">
      <alignment vertical="center"/>
    </xf>
    <xf numFmtId="0" fontId="28" fillId="8" borderId="0">
      <alignment vertical="center"/>
    </xf>
    <xf numFmtId="0" fontId="29" fillId="9" borderId="0">
      <alignment vertical="center"/>
    </xf>
    <xf numFmtId="0" fontId="30" fillId="10" borderId="0">
      <alignment vertical="center"/>
    </xf>
    <xf numFmtId="0" fontId="31" fillId="11" borderId="0">
      <alignment vertical="center"/>
    </xf>
    <xf numFmtId="0" fontId="31" fillId="12" borderId="0">
      <alignment vertical="center"/>
    </xf>
    <xf numFmtId="0" fontId="30" fillId="13" borderId="0">
      <alignment vertical="center"/>
    </xf>
    <xf numFmtId="0" fontId="30" fillId="14" borderId="0">
      <alignment vertical="center"/>
    </xf>
    <xf numFmtId="0" fontId="31" fillId="15" borderId="0">
      <alignment vertical="center"/>
    </xf>
    <xf numFmtId="0" fontId="31" fillId="16" borderId="0">
      <alignment vertical="center"/>
    </xf>
    <xf numFmtId="0" fontId="30" fillId="17" borderId="0">
      <alignment vertical="center"/>
    </xf>
    <xf numFmtId="0" fontId="30" fillId="18" borderId="0">
      <alignment vertical="center"/>
    </xf>
    <xf numFmtId="0" fontId="31" fillId="19" borderId="0">
      <alignment vertical="center"/>
    </xf>
    <xf numFmtId="0" fontId="31" fillId="20" borderId="0">
      <alignment vertical="center"/>
    </xf>
    <xf numFmtId="0" fontId="30" fillId="21" borderId="0">
      <alignment vertical="center"/>
    </xf>
    <xf numFmtId="0" fontId="30" fillId="22" borderId="0">
      <alignment vertical="center"/>
    </xf>
    <xf numFmtId="0" fontId="31" fillId="23" borderId="0">
      <alignment vertical="center"/>
    </xf>
    <xf numFmtId="0" fontId="31" fillId="24" borderId="0">
      <alignment vertical="center"/>
    </xf>
    <xf numFmtId="0" fontId="30" fillId="25" borderId="0">
      <alignment vertical="center"/>
    </xf>
    <xf numFmtId="0" fontId="30" fillId="26" borderId="0">
      <alignment vertical="center"/>
    </xf>
    <xf numFmtId="0" fontId="31" fillId="27" borderId="0">
      <alignment vertical="center"/>
    </xf>
    <xf numFmtId="0" fontId="31" fillId="28" borderId="0">
      <alignment vertical="center"/>
    </xf>
    <xf numFmtId="0" fontId="30" fillId="29" borderId="0">
      <alignment vertical="center"/>
    </xf>
    <xf numFmtId="0" fontId="30" fillId="30" borderId="0">
      <alignment vertical="center"/>
    </xf>
    <xf numFmtId="0" fontId="31" fillId="31" borderId="0">
      <alignment vertical="center"/>
    </xf>
    <xf numFmtId="0" fontId="31" fillId="32" borderId="0">
      <alignment vertical="center"/>
    </xf>
    <xf numFmtId="0" fontId="30" fillId="33" borderId="0">
      <alignment vertical="center"/>
    </xf>
  </cellStyleXfs>
  <cellXfs count="33">
    <xf numFmtId="0" fontId="0" fillId="0" borderId="0" xfId="0" applyAlignment="1">
      <alignment vertical="center"/>
    </xf>
    <xf numFmtId="0" fontId="1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3" fillId="0" borderId="2" xfId="0" applyFont="1" applyFill="1" applyBorder="1" applyAlignment="1" applyProtection="1">
      <alignment vertical="center" wrapText="1"/>
      <protection locked="0" hidden="1"/>
    </xf>
    <xf numFmtId="0" fontId="3" fillId="0" borderId="3" xfId="0" applyFont="1" applyFill="1" applyBorder="1" applyAlignment="1" applyProtection="1">
      <alignment vertical="center" wrapText="1"/>
      <protection locked="0" hidden="1"/>
    </xf>
    <xf numFmtId="0" fontId="4" fillId="0" borderId="4" xfId="0" applyFont="1" applyFill="1" applyBorder="1" applyAlignment="1" applyProtection="1">
      <alignment vertical="center" wrapText="1"/>
      <protection locked="0" hidden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/>
      <protection locked="0" hidden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2" fillId="0" borderId="5" xfId="0" applyFont="1" applyFill="1" applyBorder="1" applyAlignment="1" applyProtection="1">
      <alignment horizontal="center" vertical="center"/>
      <protection locked="0" hidden="1"/>
    </xf>
    <xf numFmtId="0" fontId="2" fillId="0" borderId="5" xfId="0" applyFont="1" applyFill="1" applyBorder="1" applyAlignment="1" applyProtection="1">
      <alignment horizontal="center" vertical="center" wrapText="1"/>
      <protection locked="0" hidden="1"/>
    </xf>
    <xf numFmtId="176" fontId="8" fillId="0" borderId="6" xfId="0" applyNumberFormat="1" applyFont="1" applyFill="1" applyBorder="1" applyAlignment="1" applyProtection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 applyProtection="1">
      <alignment horizontal="center" vertical="center"/>
      <protection locked="0" hidden="1"/>
    </xf>
    <xf numFmtId="0" fontId="8" fillId="0" borderId="7" xfId="0" applyNumberFormat="1" applyFont="1" applyFill="1" applyBorder="1" applyAlignment="1">
      <alignment vertical="center"/>
    </xf>
    <xf numFmtId="0" fontId="9" fillId="2" borderId="1" xfId="0" applyNumberFormat="1" applyFont="1" applyFill="1" applyBorder="1" applyAlignment="1">
      <alignment horizontal="center" vertical="center" wrapText="1"/>
    </xf>
    <xf numFmtId="58" fontId="9" fillId="0" borderId="1" xfId="0" applyNumberFormat="1" applyFont="1" applyFill="1" applyBorder="1" applyAlignment="1">
      <alignment horizontal="center" vertical="center"/>
    </xf>
    <xf numFmtId="14" fontId="9" fillId="0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 applyProtection="1">
      <alignment horizontal="center" vertical="center"/>
      <protection locked="0" hidden="1"/>
    </xf>
    <xf numFmtId="177" fontId="10" fillId="0" borderId="1" xfId="0" applyNumberFormat="1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1" fillId="0" borderId="1" xfId="0" applyFont="1" applyFill="1" applyBorder="1" applyAlignment="1" applyProtection="1">
      <alignment horizontal="left" vertical="center" wrapText="1"/>
      <protection locked="0" hidden="1"/>
    </xf>
    <xf numFmtId="0" fontId="12" fillId="0" borderId="1" xfId="0" applyFont="1" applyFill="1" applyBorder="1" applyAlignment="1" applyProtection="1">
      <alignment horizontal="center" vertical="center" wrapText="1"/>
      <protection locked="0" hidden="1"/>
    </xf>
    <xf numFmtId="0" fontId="12" fillId="0" borderId="1" xfId="0" applyFont="1" applyFill="1" applyBorder="1" applyAlignment="1" applyProtection="1">
      <alignment horizontal="center" vertical="center"/>
      <protection locked="0" hidden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4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172970" y="20955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172970" y="20955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172970" y="20955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72970" y="2095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72970" y="2095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1136015</xdr:colOff>
      <xdr:row>9</xdr:row>
      <xdr:rowOff>183515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2172970" y="3143250"/>
          <a:ext cx="1136015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1157605</xdr:colOff>
      <xdr:row>9</xdr:row>
      <xdr:rowOff>183515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2172970" y="3143250"/>
          <a:ext cx="1157605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9525</xdr:colOff>
      <xdr:row>7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172970" y="314325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9525</xdr:colOff>
      <xdr:row>7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172970" y="3143250"/>
          <a:ext cx="952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5</xdr:row>
      <xdr:rowOff>0</xdr:rowOff>
    </xdr:from>
    <xdr:to>
      <xdr:col>40</xdr:col>
      <xdr:colOff>6985</xdr:colOff>
      <xdr:row>5</xdr:row>
      <xdr:rowOff>29210</xdr:rowOff>
    </xdr:to>
    <xdr:pic>
      <xdr:nvPicPr>
        <xdr:cNvPr id="1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4839950" y="1673225"/>
          <a:ext cx="698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5</xdr:row>
      <xdr:rowOff>0</xdr:rowOff>
    </xdr:from>
    <xdr:to>
      <xdr:col>40</xdr:col>
      <xdr:colOff>6985</xdr:colOff>
      <xdr:row>5</xdr:row>
      <xdr:rowOff>45720</xdr:rowOff>
    </xdr:to>
    <xdr:pic>
      <xdr:nvPicPr>
        <xdr:cNvPr id="1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4839950" y="1673225"/>
          <a:ext cx="698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5</xdr:row>
      <xdr:rowOff>0</xdr:rowOff>
    </xdr:from>
    <xdr:to>
      <xdr:col>40</xdr:col>
      <xdr:colOff>6985</xdr:colOff>
      <xdr:row>5</xdr:row>
      <xdr:rowOff>47625</xdr:rowOff>
    </xdr:to>
    <xdr:pic>
      <xdr:nvPicPr>
        <xdr:cNvPr id="1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4839950" y="1673225"/>
          <a:ext cx="698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5</xdr:row>
      <xdr:rowOff>0</xdr:rowOff>
    </xdr:from>
    <xdr:to>
      <xdr:col>40</xdr:col>
      <xdr:colOff>8255</xdr:colOff>
      <xdr:row>5</xdr:row>
      <xdr:rowOff>27940</xdr:rowOff>
    </xdr:to>
    <xdr:pic>
      <xdr:nvPicPr>
        <xdr:cNvPr id="14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4839950" y="1673225"/>
          <a:ext cx="825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5</xdr:row>
      <xdr:rowOff>0</xdr:rowOff>
    </xdr:from>
    <xdr:to>
      <xdr:col>40</xdr:col>
      <xdr:colOff>8255</xdr:colOff>
      <xdr:row>5</xdr:row>
      <xdr:rowOff>46355</xdr:rowOff>
    </xdr:to>
    <xdr:pic>
      <xdr:nvPicPr>
        <xdr:cNvPr id="1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4839950" y="1673225"/>
          <a:ext cx="825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5</xdr:row>
      <xdr:rowOff>0</xdr:rowOff>
    </xdr:from>
    <xdr:to>
      <xdr:col>40</xdr:col>
      <xdr:colOff>8255</xdr:colOff>
      <xdr:row>5</xdr:row>
      <xdr:rowOff>30480</xdr:rowOff>
    </xdr:to>
    <xdr:pic>
      <xdr:nvPicPr>
        <xdr:cNvPr id="1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4839950" y="1673225"/>
          <a:ext cx="8255" cy="304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5</xdr:row>
      <xdr:rowOff>0</xdr:rowOff>
    </xdr:from>
    <xdr:to>
      <xdr:col>40</xdr:col>
      <xdr:colOff>8255</xdr:colOff>
      <xdr:row>5</xdr:row>
      <xdr:rowOff>46355</xdr:rowOff>
    </xdr:to>
    <xdr:pic>
      <xdr:nvPicPr>
        <xdr:cNvPr id="1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4839950" y="1673225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5</xdr:row>
      <xdr:rowOff>0</xdr:rowOff>
    </xdr:from>
    <xdr:to>
      <xdr:col>40</xdr:col>
      <xdr:colOff>8255</xdr:colOff>
      <xdr:row>5</xdr:row>
      <xdr:rowOff>48895</xdr:rowOff>
    </xdr:to>
    <xdr:pic>
      <xdr:nvPicPr>
        <xdr:cNvPr id="1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4839950" y="1673225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5</xdr:row>
      <xdr:rowOff>0</xdr:rowOff>
    </xdr:from>
    <xdr:to>
      <xdr:col>40</xdr:col>
      <xdr:colOff>8255</xdr:colOff>
      <xdr:row>5</xdr:row>
      <xdr:rowOff>27940</xdr:rowOff>
    </xdr:to>
    <xdr:pic>
      <xdr:nvPicPr>
        <xdr:cNvPr id="19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4839950" y="1673225"/>
          <a:ext cx="8255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5</xdr:row>
      <xdr:rowOff>0</xdr:rowOff>
    </xdr:from>
    <xdr:to>
      <xdr:col>40</xdr:col>
      <xdr:colOff>8890</xdr:colOff>
      <xdr:row>5</xdr:row>
      <xdr:rowOff>27940</xdr:rowOff>
    </xdr:to>
    <xdr:pic>
      <xdr:nvPicPr>
        <xdr:cNvPr id="20" name="图片 11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4839950" y="1673225"/>
          <a:ext cx="8890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5</xdr:row>
      <xdr:rowOff>0</xdr:rowOff>
    </xdr:from>
    <xdr:to>
      <xdr:col>40</xdr:col>
      <xdr:colOff>8890</xdr:colOff>
      <xdr:row>5</xdr:row>
      <xdr:rowOff>46355</xdr:rowOff>
    </xdr:to>
    <xdr:pic>
      <xdr:nvPicPr>
        <xdr:cNvPr id="21" name="图片 12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4839950" y="1673225"/>
          <a:ext cx="889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5</xdr:row>
      <xdr:rowOff>0</xdr:rowOff>
    </xdr:from>
    <xdr:to>
      <xdr:col>40</xdr:col>
      <xdr:colOff>6985</xdr:colOff>
      <xdr:row>5</xdr:row>
      <xdr:rowOff>29210</xdr:rowOff>
    </xdr:to>
    <xdr:pic>
      <xdr:nvPicPr>
        <xdr:cNvPr id="2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4839950" y="1673225"/>
          <a:ext cx="698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5</xdr:row>
      <xdr:rowOff>0</xdr:rowOff>
    </xdr:from>
    <xdr:to>
      <xdr:col>40</xdr:col>
      <xdr:colOff>6985</xdr:colOff>
      <xdr:row>5</xdr:row>
      <xdr:rowOff>45720</xdr:rowOff>
    </xdr:to>
    <xdr:pic>
      <xdr:nvPicPr>
        <xdr:cNvPr id="2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4839950" y="1673225"/>
          <a:ext cx="698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5</xdr:row>
      <xdr:rowOff>0</xdr:rowOff>
    </xdr:from>
    <xdr:to>
      <xdr:col>40</xdr:col>
      <xdr:colOff>6985</xdr:colOff>
      <xdr:row>5</xdr:row>
      <xdr:rowOff>47625</xdr:rowOff>
    </xdr:to>
    <xdr:pic>
      <xdr:nvPicPr>
        <xdr:cNvPr id="2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4839950" y="1673225"/>
          <a:ext cx="698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5</xdr:row>
      <xdr:rowOff>0</xdr:rowOff>
    </xdr:from>
    <xdr:to>
      <xdr:col>40</xdr:col>
      <xdr:colOff>8255</xdr:colOff>
      <xdr:row>5</xdr:row>
      <xdr:rowOff>27940</xdr:rowOff>
    </xdr:to>
    <xdr:pic>
      <xdr:nvPicPr>
        <xdr:cNvPr id="2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4839950" y="1673225"/>
          <a:ext cx="825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5</xdr:row>
      <xdr:rowOff>0</xdr:rowOff>
    </xdr:from>
    <xdr:to>
      <xdr:col>40</xdr:col>
      <xdr:colOff>8255</xdr:colOff>
      <xdr:row>5</xdr:row>
      <xdr:rowOff>46355</xdr:rowOff>
    </xdr:to>
    <xdr:pic>
      <xdr:nvPicPr>
        <xdr:cNvPr id="2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4839950" y="1673225"/>
          <a:ext cx="825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5</xdr:row>
      <xdr:rowOff>0</xdr:rowOff>
    </xdr:from>
    <xdr:to>
      <xdr:col>40</xdr:col>
      <xdr:colOff>8255</xdr:colOff>
      <xdr:row>5</xdr:row>
      <xdr:rowOff>30480</xdr:rowOff>
    </xdr:to>
    <xdr:pic>
      <xdr:nvPicPr>
        <xdr:cNvPr id="2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4839950" y="1673225"/>
          <a:ext cx="8255" cy="304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5</xdr:row>
      <xdr:rowOff>0</xdr:rowOff>
    </xdr:from>
    <xdr:to>
      <xdr:col>40</xdr:col>
      <xdr:colOff>8255</xdr:colOff>
      <xdr:row>5</xdr:row>
      <xdr:rowOff>46355</xdr:rowOff>
    </xdr:to>
    <xdr:pic>
      <xdr:nvPicPr>
        <xdr:cNvPr id="2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4839950" y="1673225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5</xdr:row>
      <xdr:rowOff>0</xdr:rowOff>
    </xdr:from>
    <xdr:to>
      <xdr:col>40</xdr:col>
      <xdr:colOff>8255</xdr:colOff>
      <xdr:row>5</xdr:row>
      <xdr:rowOff>48895</xdr:rowOff>
    </xdr:to>
    <xdr:pic>
      <xdr:nvPicPr>
        <xdr:cNvPr id="2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4839950" y="1673225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5</xdr:row>
      <xdr:rowOff>0</xdr:rowOff>
    </xdr:from>
    <xdr:to>
      <xdr:col>40</xdr:col>
      <xdr:colOff>8255</xdr:colOff>
      <xdr:row>5</xdr:row>
      <xdr:rowOff>27940</xdr:rowOff>
    </xdr:to>
    <xdr:pic>
      <xdr:nvPicPr>
        <xdr:cNvPr id="30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4839950" y="1673225"/>
          <a:ext cx="8255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5</xdr:row>
      <xdr:rowOff>0</xdr:rowOff>
    </xdr:from>
    <xdr:to>
      <xdr:col>40</xdr:col>
      <xdr:colOff>8890</xdr:colOff>
      <xdr:row>5</xdr:row>
      <xdr:rowOff>27940</xdr:rowOff>
    </xdr:to>
    <xdr:pic>
      <xdr:nvPicPr>
        <xdr:cNvPr id="31" name="图片 11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4839950" y="1673225"/>
          <a:ext cx="8890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5</xdr:row>
      <xdr:rowOff>0</xdr:rowOff>
    </xdr:from>
    <xdr:to>
      <xdr:col>40</xdr:col>
      <xdr:colOff>8890</xdr:colOff>
      <xdr:row>5</xdr:row>
      <xdr:rowOff>46355</xdr:rowOff>
    </xdr:to>
    <xdr:pic>
      <xdr:nvPicPr>
        <xdr:cNvPr id="32" name="图片 12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4839950" y="1673225"/>
          <a:ext cx="889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6985</xdr:colOff>
      <xdr:row>5</xdr:row>
      <xdr:rowOff>29210</xdr:rowOff>
    </xdr:to>
    <xdr:pic>
      <xdr:nvPicPr>
        <xdr:cNvPr id="3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09675" y="1673225"/>
          <a:ext cx="698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6985</xdr:colOff>
      <xdr:row>5</xdr:row>
      <xdr:rowOff>45720</xdr:rowOff>
    </xdr:to>
    <xdr:pic>
      <xdr:nvPicPr>
        <xdr:cNvPr id="3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09675" y="1673225"/>
          <a:ext cx="698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6985</xdr:colOff>
      <xdr:row>5</xdr:row>
      <xdr:rowOff>47625</xdr:rowOff>
    </xdr:to>
    <xdr:pic>
      <xdr:nvPicPr>
        <xdr:cNvPr id="3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09675" y="1673225"/>
          <a:ext cx="698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27940</xdr:rowOff>
    </xdr:to>
    <xdr:pic>
      <xdr:nvPicPr>
        <xdr:cNvPr id="36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09675" y="1673225"/>
          <a:ext cx="825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46355</xdr:rowOff>
    </xdr:to>
    <xdr:pic>
      <xdr:nvPicPr>
        <xdr:cNvPr id="37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09675" y="1673225"/>
          <a:ext cx="825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30480</xdr:rowOff>
    </xdr:to>
    <xdr:pic>
      <xdr:nvPicPr>
        <xdr:cNvPr id="3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09675" y="1673225"/>
          <a:ext cx="8255" cy="304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46355</xdr:rowOff>
    </xdr:to>
    <xdr:pic>
      <xdr:nvPicPr>
        <xdr:cNvPr id="3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09675" y="1673225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4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09675" y="1673225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27940</xdr:rowOff>
    </xdr:to>
    <xdr:pic>
      <xdr:nvPicPr>
        <xdr:cNvPr id="41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09675" y="1673225"/>
          <a:ext cx="8255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27940</xdr:rowOff>
    </xdr:to>
    <xdr:pic>
      <xdr:nvPicPr>
        <xdr:cNvPr id="42" name="图片 41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09675" y="1673225"/>
          <a:ext cx="8890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46355</xdr:rowOff>
    </xdr:to>
    <xdr:pic>
      <xdr:nvPicPr>
        <xdr:cNvPr id="43" name="图片 42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09675" y="1673225"/>
          <a:ext cx="889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6985</xdr:colOff>
      <xdr:row>5</xdr:row>
      <xdr:rowOff>29210</xdr:rowOff>
    </xdr:to>
    <xdr:pic>
      <xdr:nvPicPr>
        <xdr:cNvPr id="4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09675" y="1673225"/>
          <a:ext cx="698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6985</xdr:colOff>
      <xdr:row>5</xdr:row>
      <xdr:rowOff>45720</xdr:rowOff>
    </xdr:to>
    <xdr:pic>
      <xdr:nvPicPr>
        <xdr:cNvPr id="4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09675" y="1673225"/>
          <a:ext cx="698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6985</xdr:colOff>
      <xdr:row>5</xdr:row>
      <xdr:rowOff>47625</xdr:rowOff>
    </xdr:to>
    <xdr:pic>
      <xdr:nvPicPr>
        <xdr:cNvPr id="4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09675" y="1673225"/>
          <a:ext cx="698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27940</xdr:rowOff>
    </xdr:to>
    <xdr:pic>
      <xdr:nvPicPr>
        <xdr:cNvPr id="47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09675" y="1673225"/>
          <a:ext cx="825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46355</xdr:rowOff>
    </xdr:to>
    <xdr:pic>
      <xdr:nvPicPr>
        <xdr:cNvPr id="48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09675" y="1673225"/>
          <a:ext cx="825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30480</xdr:rowOff>
    </xdr:to>
    <xdr:pic>
      <xdr:nvPicPr>
        <xdr:cNvPr id="4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09675" y="1673225"/>
          <a:ext cx="8255" cy="304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46355</xdr:rowOff>
    </xdr:to>
    <xdr:pic>
      <xdr:nvPicPr>
        <xdr:cNvPr id="5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09675" y="1673225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5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09675" y="1673225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27940</xdr:rowOff>
    </xdr:to>
    <xdr:pic>
      <xdr:nvPicPr>
        <xdr:cNvPr id="52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09675" y="1673225"/>
          <a:ext cx="8255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27940</xdr:rowOff>
    </xdr:to>
    <xdr:pic>
      <xdr:nvPicPr>
        <xdr:cNvPr id="53" name="图片 11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09675" y="1673225"/>
          <a:ext cx="8890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46355</xdr:rowOff>
    </xdr:to>
    <xdr:pic>
      <xdr:nvPicPr>
        <xdr:cNvPr id="54" name="图片 12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09675" y="1673225"/>
          <a:ext cx="889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6985</xdr:colOff>
      <xdr:row>5</xdr:row>
      <xdr:rowOff>29210</xdr:rowOff>
    </xdr:to>
    <xdr:pic>
      <xdr:nvPicPr>
        <xdr:cNvPr id="5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3875" y="1673225"/>
          <a:ext cx="698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6985</xdr:colOff>
      <xdr:row>5</xdr:row>
      <xdr:rowOff>45720</xdr:rowOff>
    </xdr:to>
    <xdr:pic>
      <xdr:nvPicPr>
        <xdr:cNvPr id="5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3875" y="1673225"/>
          <a:ext cx="698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6985</xdr:colOff>
      <xdr:row>5</xdr:row>
      <xdr:rowOff>47625</xdr:rowOff>
    </xdr:to>
    <xdr:pic>
      <xdr:nvPicPr>
        <xdr:cNvPr id="5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3875" y="1673225"/>
          <a:ext cx="698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5</xdr:row>
      <xdr:rowOff>27940</xdr:rowOff>
    </xdr:to>
    <xdr:pic>
      <xdr:nvPicPr>
        <xdr:cNvPr id="58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23875" y="1673225"/>
          <a:ext cx="825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5</xdr:row>
      <xdr:rowOff>46355</xdr:rowOff>
    </xdr:to>
    <xdr:pic>
      <xdr:nvPicPr>
        <xdr:cNvPr id="59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23875" y="1673225"/>
          <a:ext cx="825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5</xdr:row>
      <xdr:rowOff>30480</xdr:rowOff>
    </xdr:to>
    <xdr:pic>
      <xdr:nvPicPr>
        <xdr:cNvPr id="6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3875" y="1673225"/>
          <a:ext cx="8255" cy="304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5</xdr:row>
      <xdr:rowOff>46355</xdr:rowOff>
    </xdr:to>
    <xdr:pic>
      <xdr:nvPicPr>
        <xdr:cNvPr id="6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3875" y="1673225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5</xdr:row>
      <xdr:rowOff>48895</xdr:rowOff>
    </xdr:to>
    <xdr:pic>
      <xdr:nvPicPr>
        <xdr:cNvPr id="6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3875" y="1673225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5</xdr:row>
      <xdr:rowOff>27940</xdr:rowOff>
    </xdr:to>
    <xdr:pic>
      <xdr:nvPicPr>
        <xdr:cNvPr id="63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3875" y="1673225"/>
          <a:ext cx="8255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8890</xdr:colOff>
      <xdr:row>5</xdr:row>
      <xdr:rowOff>27940</xdr:rowOff>
    </xdr:to>
    <xdr:pic>
      <xdr:nvPicPr>
        <xdr:cNvPr id="64" name="图片 11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3875" y="1673225"/>
          <a:ext cx="8890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8890</xdr:colOff>
      <xdr:row>5</xdr:row>
      <xdr:rowOff>46355</xdr:rowOff>
    </xdr:to>
    <xdr:pic>
      <xdr:nvPicPr>
        <xdr:cNvPr id="65" name="图片 12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3875" y="1673225"/>
          <a:ext cx="8890" cy="4635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G21"/>
  <sheetViews>
    <sheetView tabSelected="1" zoomScale="85" zoomScaleNormal="85" workbookViewId="0">
      <selection activeCell="AO14" sqref="AO14"/>
    </sheetView>
  </sheetViews>
  <sheetFormatPr defaultColWidth="9" defaultRowHeight="13.5"/>
  <cols>
    <col min="1" max="1" width="6.875" customWidth="1"/>
    <col min="3" max="3" width="12.6416666666667" customWidth="1"/>
    <col min="4" max="4" width="25.7333333333333" customWidth="1"/>
    <col min="12" max="12" width="59.5" customWidth="1"/>
    <col min="14" max="16" width="9" hidden="1" customWidth="1"/>
    <col min="17" max="17" width="9" customWidth="1"/>
    <col min="18" max="40" width="9" hidden="1" customWidth="1"/>
    <col min="41" max="42" width="9" customWidth="1"/>
    <col min="43" max="62" width="9" hidden="1" customWidth="1"/>
  </cols>
  <sheetData>
    <row r="1" ht="16.5" spans="1:59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31.5" spans="1:59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5" t="s">
        <v>2</v>
      </c>
    </row>
    <row r="3" ht="18.75" spans="1:59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</row>
    <row r="4" ht="32" customHeight="1" spans="1:59">
      <c r="A4" s="7" t="s">
        <v>4</v>
      </c>
      <c r="B4" s="7"/>
      <c r="C4" s="7"/>
      <c r="D4" s="7"/>
      <c r="E4" s="7"/>
      <c r="F4" s="7"/>
      <c r="G4" s="8" t="s">
        <v>5</v>
      </c>
      <c r="H4" s="8"/>
      <c r="I4" s="8"/>
      <c r="J4" s="8"/>
      <c r="K4" s="8"/>
      <c r="L4" s="8"/>
    </row>
    <row r="5" ht="33" spans="1:59">
      <c r="A5" s="9" t="s">
        <v>6</v>
      </c>
      <c r="B5" s="10" t="s">
        <v>7</v>
      </c>
      <c r="C5" s="11" t="s">
        <v>8</v>
      </c>
      <c r="D5" s="11" t="s">
        <v>9</v>
      </c>
      <c r="E5" s="12" t="s">
        <v>10</v>
      </c>
      <c r="F5" s="13" t="s">
        <v>11</v>
      </c>
      <c r="G5" s="9" t="s">
        <v>12</v>
      </c>
      <c r="H5" s="10" t="s">
        <v>13</v>
      </c>
      <c r="I5" s="10" t="s">
        <v>14</v>
      </c>
      <c r="J5" s="10" t="s">
        <v>15</v>
      </c>
      <c r="K5" s="14" t="s">
        <v>16</v>
      </c>
      <c r="L5" s="15" t="s">
        <v>17</v>
      </c>
    </row>
    <row r="6" ht="97" customHeight="1" spans="1:59">
      <c r="A6" s="16">
        <v>1</v>
      </c>
      <c r="B6" s="17" t="s">
        <v>18</v>
      </c>
      <c r="C6" s="17" t="s">
        <v>19</v>
      </c>
      <c r="D6" s="17" t="s">
        <v>20</v>
      </c>
      <c r="E6" s="18" t="s">
        <v>21</v>
      </c>
      <c r="F6" s="18">
        <v>1</v>
      </c>
      <c r="G6" s="19"/>
      <c r="H6" s="19"/>
      <c r="I6" s="19"/>
      <c r="J6" s="19"/>
      <c r="K6" s="19"/>
      <c r="L6" s="19"/>
      <c r="N6" s="18">
        <v>53</v>
      </c>
      <c r="O6" s="18" t="s">
        <v>22</v>
      </c>
      <c r="P6" s="18" t="s">
        <v>23</v>
      </c>
      <c r="Q6" s="20" t="s">
        <v>24</v>
      </c>
      <c r="R6" s="18" t="s">
        <v>25</v>
      </c>
      <c r="S6" s="18" t="s">
        <v>26</v>
      </c>
      <c r="T6" s="18" t="s">
        <v>27</v>
      </c>
      <c r="U6" s="18" t="s">
        <v>28</v>
      </c>
      <c r="V6" s="18" t="s">
        <v>29</v>
      </c>
      <c r="W6" s="21" t="s">
        <v>30</v>
      </c>
      <c r="X6" s="17" t="s">
        <v>31</v>
      </c>
      <c r="Y6" s="17" t="s">
        <v>32</v>
      </c>
      <c r="Z6" s="18" t="s">
        <v>33</v>
      </c>
      <c r="AA6" s="18">
        <v>20</v>
      </c>
      <c r="AB6" s="18">
        <v>20</v>
      </c>
      <c r="AC6" s="18">
        <v>60</v>
      </c>
      <c r="AD6" s="18">
        <v>40</v>
      </c>
      <c r="AE6" s="18">
        <v>6</v>
      </c>
      <c r="AF6" s="18">
        <v>40</v>
      </c>
      <c r="AG6" s="18" t="s">
        <v>34</v>
      </c>
      <c r="AH6" s="17" t="s">
        <v>35</v>
      </c>
      <c r="AI6" s="18" t="s">
        <v>32</v>
      </c>
      <c r="AJ6" s="18" t="s">
        <v>36</v>
      </c>
      <c r="AK6" s="18" t="s">
        <v>32</v>
      </c>
      <c r="AL6" s="18" t="s">
        <v>32</v>
      </c>
      <c r="AM6" s="18" t="s">
        <v>32</v>
      </c>
      <c r="AN6" s="18" t="s">
        <v>32</v>
      </c>
      <c r="AO6" s="18" t="s">
        <v>37</v>
      </c>
      <c r="AP6" s="18">
        <v>18695518500</v>
      </c>
      <c r="AQ6" s="22">
        <v>46233</v>
      </c>
      <c r="AR6" s="18" t="s">
        <v>38</v>
      </c>
      <c r="AS6" s="18" t="s">
        <v>39</v>
      </c>
      <c r="AT6" s="18" t="s">
        <v>32</v>
      </c>
      <c r="AU6" s="18" t="s">
        <v>32</v>
      </c>
      <c r="AV6" s="18"/>
      <c r="AW6" s="18"/>
      <c r="AX6" s="23">
        <v>46210</v>
      </c>
      <c r="AY6" s="18"/>
      <c r="AZ6" s="18"/>
      <c r="BA6" s="18" t="s">
        <v>40</v>
      </c>
      <c r="BB6" s="23">
        <v>46219</v>
      </c>
      <c r="BC6" s="18"/>
      <c r="BD6" s="18"/>
      <c r="BE6" s="18"/>
      <c r="BF6" s="18"/>
      <c r="BG6" s="18"/>
    </row>
    <row r="7" ht="18.75" spans="1:59">
      <c r="A7" s="24" t="s">
        <v>41</v>
      </c>
      <c r="B7" s="24"/>
      <c r="C7" s="25">
        <f ca="1">TODAY()</f>
        <v>46273</v>
      </c>
      <c r="D7" s="25"/>
      <c r="E7" s="25"/>
      <c r="F7" s="25"/>
      <c r="G7" s="25"/>
      <c r="H7" s="25"/>
      <c r="I7" s="25"/>
      <c r="J7" s="25"/>
      <c r="K7" s="25"/>
      <c r="L7" s="25"/>
    </row>
    <row r="8" ht="23" customHeight="1" spans="1:59">
      <c r="A8" s="26" t="s">
        <v>42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</row>
    <row r="9" ht="23" customHeight="1" spans="1:59">
      <c r="A9" s="26" t="s">
        <v>43</v>
      </c>
      <c r="B9" s="26"/>
      <c r="C9" s="27"/>
      <c r="D9" s="27"/>
      <c r="E9" s="26"/>
      <c r="F9" s="26"/>
      <c r="G9" s="28"/>
      <c r="H9" s="28"/>
      <c r="I9" s="28"/>
      <c r="J9" s="28"/>
      <c r="K9" s="26"/>
      <c r="L9" s="26"/>
    </row>
    <row r="10" ht="23" customHeight="1" spans="1:59">
      <c r="A10" s="2" t="s">
        <v>44</v>
      </c>
      <c r="B10" s="2"/>
      <c r="C10" s="27"/>
      <c r="D10" s="27"/>
      <c r="E10" s="2"/>
      <c r="F10" s="2"/>
      <c r="G10" s="29"/>
      <c r="H10" s="29"/>
      <c r="I10" s="29"/>
      <c r="J10" s="29"/>
      <c r="K10" s="2"/>
      <c r="L10" s="2"/>
    </row>
    <row r="11" ht="23" customHeight="1" spans="1:59">
      <c r="A11" s="2" t="s">
        <v>45</v>
      </c>
      <c r="B11" s="2"/>
      <c r="C11" s="27"/>
      <c r="D11" s="27"/>
      <c r="E11" s="2"/>
      <c r="F11" s="2"/>
      <c r="G11" s="29"/>
      <c r="H11" s="29"/>
      <c r="I11" s="29"/>
      <c r="J11" s="29"/>
      <c r="K11" s="2"/>
      <c r="L11" s="2"/>
    </row>
    <row r="12" ht="23" customHeight="1" spans="1:59">
      <c r="A12" s="2" t="s">
        <v>46</v>
      </c>
      <c r="B12" s="2"/>
      <c r="C12" s="27"/>
      <c r="D12" s="27"/>
      <c r="E12" s="2"/>
      <c r="F12" s="2"/>
      <c r="G12" s="29"/>
      <c r="H12" s="29"/>
      <c r="I12" s="29"/>
      <c r="J12" s="29"/>
      <c r="K12" s="2"/>
      <c r="L12" s="2"/>
    </row>
    <row r="13" ht="23" customHeight="1" spans="1:59">
      <c r="A13" s="2" t="s">
        <v>47</v>
      </c>
      <c r="B13" s="2"/>
      <c r="C13" s="27"/>
      <c r="D13" s="27"/>
      <c r="E13" s="2"/>
      <c r="F13" s="2"/>
      <c r="G13" s="29"/>
      <c r="H13" s="29"/>
      <c r="I13" s="29"/>
      <c r="J13" s="29"/>
      <c r="K13" s="2"/>
      <c r="L13" s="2"/>
    </row>
    <row r="14" ht="23" customHeight="1" spans="1:59">
      <c r="A14" s="2" t="s">
        <v>48</v>
      </c>
      <c r="B14" s="2"/>
      <c r="C14" s="27"/>
      <c r="D14" s="27"/>
      <c r="E14" s="2"/>
      <c r="F14" s="2"/>
      <c r="G14" s="29"/>
      <c r="H14" s="29"/>
      <c r="I14" s="29"/>
      <c r="J14" s="29"/>
      <c r="K14" s="2"/>
      <c r="L14" s="2"/>
    </row>
    <row r="15" ht="23" customHeight="1" spans="1:59">
      <c r="A15" s="30" t="s">
        <v>49</v>
      </c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</row>
    <row r="16" ht="23" customHeight="1" spans="1:59">
      <c r="A16" s="2" t="s">
        <v>50</v>
      </c>
      <c r="B16" s="2"/>
      <c r="C16" s="27"/>
      <c r="D16" s="27"/>
      <c r="E16" s="2"/>
      <c r="F16" s="2"/>
      <c r="G16" s="29"/>
      <c r="H16" s="29"/>
      <c r="I16" s="29"/>
      <c r="J16" s="29"/>
      <c r="K16" s="2"/>
      <c r="L16" s="2"/>
    </row>
    <row r="17" ht="23" customHeight="1" spans="1:12">
      <c r="A17" s="2" t="s">
        <v>51</v>
      </c>
      <c r="B17" s="2"/>
      <c r="C17" s="27"/>
      <c r="D17" s="27"/>
      <c r="E17" s="2"/>
      <c r="F17" s="2"/>
      <c r="G17" s="29"/>
      <c r="H17" s="29"/>
      <c r="I17" s="29"/>
      <c r="J17" s="29"/>
      <c r="K17" s="2"/>
      <c r="L17" s="2"/>
    </row>
    <row r="18" ht="23" customHeight="1" spans="1:12">
      <c r="A18" s="2" t="s">
        <v>52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</row>
    <row r="19" ht="23" customHeight="1" spans="1:12">
      <c r="A19" s="2" t="s">
        <v>53</v>
      </c>
      <c r="B19" s="2"/>
      <c r="C19" s="27"/>
      <c r="D19" s="27"/>
      <c r="E19" s="2"/>
      <c r="F19" s="2"/>
      <c r="G19" s="29"/>
      <c r="H19" s="29"/>
      <c r="I19" s="29"/>
      <c r="J19" s="29"/>
      <c r="K19" s="2"/>
      <c r="L19" s="2"/>
    </row>
    <row r="20" ht="23" customHeight="1" spans="1:12">
      <c r="A20" s="2" t="s">
        <v>54</v>
      </c>
      <c r="B20" s="2"/>
      <c r="C20" s="27"/>
      <c r="D20" s="27"/>
      <c r="E20" s="2"/>
      <c r="F20" s="2"/>
      <c r="G20" s="29"/>
      <c r="H20" s="29"/>
      <c r="I20" s="29"/>
      <c r="J20" s="29"/>
      <c r="K20" s="2"/>
      <c r="L20" s="2"/>
    </row>
    <row r="21" ht="54" spans="1:12">
      <c r="A21" s="31" t="s">
        <v>55</v>
      </c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10" t="str">
        <f>_xlfn.DISPIMG("ID_87063340439642AFBE9A195939E144FF",1)</f>
        <v>=DISPIMG("ID_87063340439642AFBE9A195939E144FF",1)</v>
      </c>
    </row>
  </sheetData>
  <mergeCells count="21">
    <mergeCell ref="A1:L1"/>
    <mergeCell ref="A2:K2"/>
    <mergeCell ref="A3:L3"/>
    <mergeCell ref="A4:F4"/>
    <mergeCell ref="G4:L4"/>
    <mergeCell ref="A7:B7"/>
    <mergeCell ref="C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A17:L17"/>
    <mergeCell ref="A18:L18"/>
    <mergeCell ref="A19:L19"/>
    <mergeCell ref="A20:L20"/>
    <mergeCell ref="A21:K21"/>
  </mergeCells>
  <conditionalFormatting sqref="B6">
    <cfRule type="duplicateValues" dxfId="0" priority="2"/>
  </conditionalFormatting>
  <conditionalFormatting sqref="W6">
    <cfRule type="duplicateValues" dxfId="0" priority="1"/>
  </conditionalFormatting>
  <dataValidations count="1">
    <dataValidation type="list" allowBlank="1" showErrorMessage="1" sqref="AR6">
      <formula1>"加急,月计划,自采购,补仓计划"</formula1>
    </dataValidation>
  </dataValidations>
  <pageMargins left="0.7" right="0.7" top="0.75" bottom="0.75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蓝染拓</cp:lastModifiedBy>
  <dcterms:created xsi:type="dcterms:W3CDTF">2023-05-12T11:15:00Z</dcterms:created>
  <dcterms:modified xsi:type="dcterms:W3CDTF">2026-09-08T00:39:25Z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74CACD906C6B42EBB869DED6005EE24E_13</vt:lpwstr>
  </property>
  <property fmtid="{D5CDD505-2E9C-101B-9397-08002B2CF9AE}" pid="4" name="CalculationRule">
    <vt:i4>0</vt:i4>
  </property>
</Properties>
</file>