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家具小招标\"/>
    </mc:Choice>
  </mc:AlternateContent>
  <bookViews>
    <workbookView windowWidth="27870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2" name="ID_B616AD77548246EE9C2F6ECA54EB228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64285" y="3403600"/>
          <a:ext cx="8582025" cy="5553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9" name="ID_C6915C973279425AB96299240BCD561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64285" y="1117600"/>
          <a:ext cx="10277475" cy="7743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0" name="ID_C998E9239415438E8A9B7F8136BC5F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64285" y="1879600"/>
          <a:ext cx="4772025" cy="6934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3" name="ID_A0CE6BC1C922495C9B42DBE651A3C622" descr="C:/Users/38151/AppData/Local/Temp/wpp.mxUjKlwpp"/>
        <xdr:cNvPicPr>
          <a:picLocks noChangeAspect="1"/>
        </xdr:cNvPicPr>
      </xdr:nvPicPr>
      <xdr:blipFill>
        <a:blip r:embed="rId5"/>
        <a:srcRect t="35791"/>
        <a:stretch>
          <a:fillRect/>
        </a:stretch>
      </xdr:blipFill>
      <xdr:spPr>
        <a:xfrm>
          <a:off x="1409700" y="4218940"/>
          <a:ext cx="679450" cy="1128395"/>
        </a:xfrm>
        <a:prstGeom prst="rect">
          <a:avLst/>
        </a:prstGeom>
      </xdr:spPr>
    </xdr:pic>
    <etc:extObjData etc:type="F35B0BEE-F18A-47BB-8FCB-E00DA2F2635D" etc:data="ewoJIkRlc2lnbklkIiA6ICJhZjc1MmNhZS01Yzg1LTRjN2UtOGViNy1hNzg2ZmU5NjZkNjAiCn0K"/>
  </etc:cellImage>
  <etc:cellImage>
    <xdr:pic>
      <xdr:nvPicPr>
        <xdr:cNvPr id="71" name="ID_99A429EEFC924D07914711026C52DA5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64285" y="2641600"/>
          <a:ext cx="5476875" cy="7381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5" name="ID_8DD44206713D406EBAD72EBC2F83C431"/>
        <xdr:cNvPicPr>
          <a:picLocks noChangeAspect="1"/>
        </xdr:cNvPicPr>
      </xdr:nvPicPr>
      <xdr:blipFill>
        <a:blip r:embed="rId7"/>
        <a:srcRect r="4548"/>
        <a:stretch>
          <a:fillRect/>
        </a:stretch>
      </xdr:blipFill>
      <xdr:spPr>
        <a:xfrm flipH="1">
          <a:off x="1536065" y="5702935"/>
          <a:ext cx="614045" cy="744220"/>
        </a:xfrm>
        <a:prstGeom prst="rect">
          <a:avLst/>
        </a:prstGeom>
      </xdr:spPr>
    </xdr:pic>
  </etc:cellImage>
  <etc:cellImage>
    <xdr:pic>
      <xdr:nvPicPr>
        <xdr:cNvPr id="74" name="ID_B2D0EDFDB37E475E8A2F996416BF0A4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64285" y="4927600"/>
          <a:ext cx="4572000" cy="7143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6" name="ID_C6001F8D816A47FF86DA11C6223A093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64285" y="6451600"/>
          <a:ext cx="7381875" cy="8324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7" name="ID_DC254505B4D349E8A6C858591C59F41F" descr="C:/Users/38151/AppData/Local/Temp/wpp.vkQKuzwpp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64285" y="7213600"/>
          <a:ext cx="1393190" cy="1879600"/>
        </a:xfrm>
        <a:prstGeom prst="rect">
          <a:avLst/>
        </a:prstGeom>
      </xdr:spPr>
    </xdr:pic>
    <etc:extObjData etc:type="F35B0BEE-F18A-47BB-8FCB-E00DA2F2635D" etc:data="ewoJIkRlc2lnbklkIiA6ICJiNTBlZTA5ZC1kOTQ1LTQwYWUtYWJlNy02NzFjZTM5YThlODAiCn0K"/>
  </etc:cellImage>
  <etc:cellImage>
    <xdr:pic>
      <xdr:nvPicPr>
        <xdr:cNvPr id="78" name="ID_A8AD5CFA00E4437486036F53FB06F956" descr="C:/Users/38151/AppData/Local/Temp/wpp.wqejNUwpp"/>
        <xdr:cNvPicPr>
          <a:picLocks noChangeAspect="1"/>
        </xdr:cNvPicPr>
      </xdr:nvPicPr>
      <xdr:blipFill>
        <a:blip r:embed="rId11">
          <a:lum bright="18000" contrast="-24000"/>
        </a:blip>
        <a:stretch>
          <a:fillRect/>
        </a:stretch>
      </xdr:blipFill>
      <xdr:spPr>
        <a:xfrm>
          <a:off x="1264285" y="8737600"/>
          <a:ext cx="4792345" cy="3401060"/>
        </a:xfrm>
        <a:prstGeom prst="rect">
          <a:avLst/>
        </a:prstGeom>
      </xdr:spPr>
    </xdr:pic>
    <etc:extObjData etc:type="F35B0BEE-F18A-47BB-8FCB-E00DA2F2635D" etc:data="ewoJIkRlc2lnbklkIiA6ICI0OWU4MDkyZC03NzcxLTQ4NGQtYTQyOC03ODhhNTBjZGUxZTgiCn0K"/>
  </etc:cellImage>
  <etc:cellImage>
    <xdr:pic>
      <xdr:nvPicPr>
        <xdr:cNvPr id="79" name="ID_03731B7F455F4F2EBF1BBB0051B126E9" descr="C:/Users/38151/AppData/Local/Temp/wpp.vNmWCzwpp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 flipH="1">
          <a:off x="1264285" y="8737600"/>
          <a:ext cx="2073910" cy="2075815"/>
        </a:xfrm>
        <a:prstGeom prst="rect">
          <a:avLst/>
        </a:prstGeom>
      </xdr:spPr>
    </xdr:pic>
    <etc:extObjData etc:type="F35B0BEE-F18A-47BB-8FCB-E00DA2F2635D" etc:data="ewoJIkRlc2lnbklkIiA6ICJmMGQ1NjYxYi00MjAyLTRjOGMtOWI5YS0xZjZiNzY2MjUyM2YiCn0K"/>
  </etc:cellImage>
  <etc:cellImage>
    <xdr:pic>
      <xdr:nvPicPr>
        <xdr:cNvPr id="80" name="ID_7F83724283E8464994F954E13510B8EA" descr="C:/Users/38151/AppData/Local/Temp/wpp.VUjiDywpp"/>
        <xdr:cNvPicPr>
          <a:picLocks noChangeAspect="1"/>
        </xdr:cNvPicPr>
      </xdr:nvPicPr>
      <xdr:blipFill>
        <a:blip r:embed="rId13">
          <a:lum bright="6000" contrast="24000"/>
        </a:blip>
        <a:stretch>
          <a:fillRect/>
        </a:stretch>
      </xdr:blipFill>
      <xdr:spPr>
        <a:xfrm>
          <a:off x="1264285" y="8737600"/>
          <a:ext cx="1823720" cy="1716405"/>
        </a:xfrm>
        <a:prstGeom prst="rect">
          <a:avLst/>
        </a:prstGeom>
      </xdr:spPr>
    </xdr:pic>
    <etc:extObjData etc:type="F35B0BEE-F18A-47BB-8FCB-E00DA2F2635D" etc:data="ewoJIkRlc2lnbklkIiA6ICIyNWQ2MjUwYS02ZTZhLTRlZTctOTgzYS05M2RiNTc2YzRmNjciCn0K"/>
  </etc:cellImage>
  <etc:cellImage>
    <xdr:pic>
      <xdr:nvPicPr>
        <xdr:cNvPr id="81" name="ID_2F1324C9C6D14D5780BF087EB304FAC8" descr="C:/Users/38151/AppData/Local/Temp/wpp.VUjiDywpp"/>
        <xdr:cNvPicPr>
          <a:picLocks noChangeAspect="1"/>
        </xdr:cNvPicPr>
      </xdr:nvPicPr>
      <xdr:blipFill>
        <a:blip r:embed="rId13">
          <a:lum bright="6000" contrast="24000"/>
        </a:blip>
        <a:stretch>
          <a:fillRect/>
        </a:stretch>
      </xdr:blipFill>
      <xdr:spPr>
        <a:xfrm>
          <a:off x="1264285" y="9499600"/>
          <a:ext cx="1823720" cy="1716405"/>
        </a:xfrm>
        <a:prstGeom prst="rect">
          <a:avLst/>
        </a:prstGeom>
      </xdr:spPr>
    </xdr:pic>
    <etc:extObjData etc:type="F35B0BEE-F18A-47BB-8FCB-E00DA2F2635D" etc:data="ewoJIkRlc2lnbklkIiA6ICIyNWQ2MjUwYS02ZTZhLTRlZTctOTgzYS05M2RiNTc2YzRmNjciCn0K"/>
  </etc:cellImage>
  <etc:cellImage>
    <xdr:pic>
      <xdr:nvPicPr>
        <xdr:cNvPr id="87" name="ID_BED5FFB6D0484F4B8F744B42AAC9B09E" descr="C:/Users/38151/AppData/Local/Temp/wpp.EgHIskwpp"/>
        <xdr:cNvPicPr>
          <a:picLocks noChangeAspect="1"/>
        </xdr:cNvPicPr>
      </xdr:nvPicPr>
      <xdr:blipFill>
        <a:blip r:embed="rId14">
          <a:lum contrast="6000"/>
        </a:blip>
        <a:stretch>
          <a:fillRect/>
        </a:stretch>
      </xdr:blipFill>
      <xdr:spPr>
        <a:xfrm>
          <a:off x="1264285" y="12547600"/>
          <a:ext cx="3695700" cy="1939290"/>
        </a:xfrm>
        <a:prstGeom prst="rect">
          <a:avLst/>
        </a:prstGeom>
      </xdr:spPr>
    </xdr:pic>
    <etc:extObjData etc:type="F35B0BEE-F18A-47BB-8FCB-E00DA2F2635D" etc:data="ewoJIkRlc2lnbklkIiA6ICIxMTQ1NDY0ZC1mZDk2LTRmOWUtYjA2MS05MGMwYWJjZDA2YmQiCn0K"/>
  </etc:cellImage>
  <etc:cellImage>
    <xdr:pic>
      <xdr:nvPicPr>
        <xdr:cNvPr id="90" name="ID_B40D8C3E69824632B3C39B2FF464157F" descr="C:/Users/38151/AppData/Local/Temp/wpp.oKLJGkwpp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64285" y="15595600"/>
          <a:ext cx="1859280" cy="1943100"/>
        </a:xfrm>
        <a:prstGeom prst="rect">
          <a:avLst/>
        </a:prstGeom>
      </xdr:spPr>
    </xdr:pic>
    <etc:extObjData etc:type="F35B0BEE-F18A-47BB-8FCB-E00DA2F2635D" etc:data="ewoJIkRlc2lnbklkIiA6ICJiMzg1OGU3Ny0zZDVlLTQ5NDctODk0MC01MWY3Nzc4YjI4MmQiCn0K"/>
  </etc:cellImage>
  <etc:cellImage>
    <xdr:pic>
      <xdr:nvPicPr>
        <xdr:cNvPr id="84" name="ID_E4FCF98807C4468DBF6D2CA8C1ABBA0C" descr="C:/Users/38151/AppData/Local/Temp/wpp.tMtvjXwpp"/>
        <xdr:cNvPicPr>
          <a:picLocks noChangeAspect="1"/>
        </xdr:cNvPicPr>
      </xdr:nvPicPr>
      <xdr:blipFill>
        <a:blip r:embed="rId16">
          <a:lum bright="-6000"/>
        </a:blip>
        <a:stretch>
          <a:fillRect/>
        </a:stretch>
      </xdr:blipFill>
      <xdr:spPr>
        <a:xfrm flipH="1">
          <a:off x="1264285" y="14071600"/>
          <a:ext cx="2972435" cy="1343025"/>
        </a:xfrm>
        <a:prstGeom prst="rect">
          <a:avLst/>
        </a:prstGeom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</xdr:pic>
    <etc:extObjData etc:type="F35B0BEE-F18A-47BB-8FCB-E00DA2F2635D" etc:data="ewoJIkRlc2lnbklkIiA6ICIzOGQyMjFlYS02MGMyLTRhMzEtOWU1Yi0wNzllMmYyMzI5ZjgiCn0K"/>
  </etc:cellImage>
  <etc:cellImage>
    <xdr:pic>
      <xdr:nvPicPr>
        <xdr:cNvPr id="85" name="ID_088811FA193E46A8A400287E2A3EF44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64285" y="14833600"/>
          <a:ext cx="4467225" cy="5381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6" name="ID_38DDA3CA2DB2455FA5AC169FBA15A0AF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64285" y="15595600"/>
          <a:ext cx="6467475" cy="8582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1" name="ID_981DA7733F9A45AF97F7FF2F04E810CD" descr="C:/Users/38151/AppData/Local/Temp/wpp.tInRuBwpp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264285" y="15595600"/>
          <a:ext cx="1234440" cy="2357120"/>
        </a:xfrm>
        <a:prstGeom prst="rect">
          <a:avLst/>
        </a:prstGeom>
        <a:effectLst>
          <a:glow rad="139700">
            <a:schemeClr val="bg1">
              <a:alpha val="5000"/>
            </a:schemeClr>
          </a:glow>
        </a:effectLst>
      </xdr:spPr>
    </xdr:pic>
    <etc:extObjData etc:type="F35B0BEE-F18A-47BB-8FCB-E00DA2F2635D" etc:data="ewoJIkRlc2lnbklkIiA6ICI3MGIyMGJlMC0yYTVkLTRlM2UtOTdiYy0zYTI2Nzg2MzBjMWQiCn0K"/>
  </etc:cellImage>
  <etc:cellImage>
    <xdr:pic>
      <xdr:nvPicPr>
        <xdr:cNvPr id="88" name="ID_4B750BE9C05C45038187C008ACF3B25D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264285" y="17881600"/>
          <a:ext cx="3952875" cy="5172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9" name="ID_12DC8D64234C4785A53F97236D47ACA6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615440" y="18738850"/>
          <a:ext cx="556895" cy="717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CD8057D3E008420A83F8D3AA2CD90F90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6623030" y="511175"/>
          <a:ext cx="13611225" cy="8001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3" name="ID_C719EE178AF74A4FA8777003EC61B6F2" descr="C:/Users/38151/AppData/Local/Temp/wpp.SXeoUOwpp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 flipH="1">
          <a:off x="1264285" y="11785600"/>
          <a:ext cx="1428750" cy="2486660"/>
        </a:xfrm>
        <a:prstGeom prst="rect">
          <a:avLst/>
        </a:prstGeom>
      </xdr:spPr>
    </xdr:pic>
    <etc:extObjData etc:type="F35B0BEE-F18A-47BB-8FCB-E00DA2F2635D" etc:data="ewoJIkRlc2lnbklkIiA6ICJjNjkyMzlmMi1jNWI2LTQzMWQtOTllMi00MzhjNmIwYWNjNWYiCn0K"/>
  </etc:cellImage>
  <etc:cellImage>
    <xdr:pic>
      <xdr:nvPicPr>
        <xdr:cNvPr id="52" name="ID_E0B766ABF3414945917E69A1E95464A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6370300" y="1267460"/>
          <a:ext cx="7391400" cy="34290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<sst xmlns="http://schemas.openxmlformats.org/spreadsheetml/2006/main" count="133" uniqueCount="100">
  <si>
    <t>公告编码：NM-TXN-260910-023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</si>
  <si>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2026/9/18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</si>
  <si>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</si>
  <si>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</si>
  <si>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</si>
  <si>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</si>
  <si>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名称</t>
  </si>
  <si>
    <t>规格型号</t>
  </si>
  <si>
    <t>技术参数</t>
  </si>
  <si>
    <t>参考图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</si>
  <si>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</si>
  <si>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</si>
  <si>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</si>
  <si>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</si>
  <si>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</si>
  <si>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</si>
  <si>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</si>
  <si>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</si>
  <si>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茶桌</t>
  </si>
  <si>
    <t>2400*1200*820mm</t>
  </si>
  <si>
    <t>北美胡桃木双色漆面+金属不锈钢（带烧水壶）</t>
  </si>
  <si>
    <t>张</t>
  </si>
  <si>
    <t>主椅</t>
  </si>
  <si>
    <t>600*500*1200mm</t>
  </si>
  <si>
    <t>北美胡桃木双色漆面+坐垫</t>
  </si>
  <si>
    <t>把</t>
  </si>
  <si>
    <t>茶椅</t>
  </si>
  <si>
    <t>600*500*880</t>
  </si>
  <si>
    <t>件</t>
  </si>
  <si>
    <t>背柜</t>
  </si>
  <si>
    <t>2400*1980*350mm</t>
  </si>
  <si>
    <t>北美胡桃木+金属件</t>
  </si>
  <si>
    <t>组</t>
  </si>
  <si>
    <t>摆台底座</t>
  </si>
  <si>
    <t>φ280*900mm</t>
  </si>
  <si>
    <t>树瘤皮面+金属件</t>
  </si>
  <si>
    <t>茶边柜</t>
  </si>
  <si>
    <t>980*300*1650mm</t>
  </si>
  <si>
    <t>北美胡桃木+彩绘+金属脚件</t>
  </si>
  <si>
    <t>2800*900*750mm
左边柜900*450*670mm</t>
  </si>
  <si>
    <t>北美胡桃木+马鞍皮+百达翡绿奢石（带茶盘及烧水功能）</t>
  </si>
  <si>
    <t>760*750*810mm</t>
  </si>
  <si>
    <t>北美胡桃木+高弹海绵+沙发布+牛皮软包坐垫</t>
  </si>
  <si>
    <t>600*550*830mm</t>
  </si>
  <si>
    <t>装饰柜</t>
  </si>
  <si>
    <t>3400*380*2100</t>
  </si>
  <si>
    <t>北美胡桃木+编织皮革+彩绘</t>
  </si>
  <si>
    <t>休闲椅</t>
  </si>
  <si>
    <t>700*680*750mm</t>
  </si>
  <si>
    <t>洽谈桌1</t>
  </si>
  <si>
    <t>φ600*720mm</t>
  </si>
  <si>
    <t>北美胡桃木+金属件+冰玉石材</t>
  </si>
  <si>
    <t>洽谈桌2</t>
  </si>
  <si>
    <t>φ800*720mm</t>
  </si>
  <si>
    <t>沙发</t>
  </si>
  <si>
    <t>2060*900*820mm</t>
  </si>
  <si>
    <t>实木框架+高弹海绵+沙发布+铆钉</t>
  </si>
  <si>
    <t>650*700*850mm</t>
  </si>
  <si>
    <t>实木框架+高弹海绵+沙发布+藤编</t>
  </si>
  <si>
    <t>茶几</t>
  </si>
  <si>
    <t>1200*900*420</t>
  </si>
  <si>
    <t>实木框架+金属装饰件</t>
  </si>
  <si>
    <t>角几</t>
  </si>
  <si>
    <t>450*450*600mm</t>
  </si>
  <si>
    <t>实木框架+漆面+胡桃木桌面雕花</t>
  </si>
  <si>
    <t>休闲桌</t>
  </si>
  <si>
    <t>φ800*740mm</t>
  </si>
  <si>
    <t>高脚椅</t>
  </si>
  <si>
    <t>520*500*1050mm</t>
  </si>
  <si>
    <t>实木框架+高弹海绵+布艺+藤编</t>
  </si>
  <si>
    <t>坐凳</t>
  </si>
  <si>
    <t>φ400*430mm</t>
  </si>
  <si>
    <t>实木框架+高弹海绵+布艺</t>
  </si>
  <si>
    <t>椅子</t>
  </si>
  <si>
    <t>660*650*840mm</t>
  </si>
  <si>
    <t>胡桃木面+金属+超纤皮高弹海绵</t>
  </si>
  <si>
    <t>餐桌</t>
  </si>
  <si>
    <t>1350*1000*740</t>
  </si>
  <si>
    <t>冷翡翠石材+北美黑胡桃木+金属护脚</t>
  </si>
  <si>
    <t>台球架柜</t>
  </si>
  <si>
    <t>950*350*1860mm</t>
  </si>
  <si>
    <t>胡桃木、金属框架+钢化玻璃+编制皮革+亚克力（两件左右对称）</t>
  </si>
  <si>
    <t>火焰加湿器</t>
  </si>
  <si>
    <t>1800*155*180mm</t>
  </si>
  <si>
    <t>胡桃木饰面+黑色漆</t>
  </si>
  <si>
    <t>报价日期：</t>
  </si>
  <si>
    <t>1、满足规格型号、技术参数中的各项指标要求,报价含税含运费满足技术参数的各项要求，需厂家出深化图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</si>
  <si>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 xml:space="preserve">）： </t>
    </r>
  </si>
  <si>
    <r>
      <rPr>
        <sz val="11"/>
        <rFont val="宋体"/>
        <charset val="134"/>
      </rPr>
      <t xml:space="preserve">  3、供货周期（天）：   </t>
    </r>
    <r>
      <rPr>
        <b/>
        <sz val="11"/>
        <color rgb="FFFF0000"/>
        <rFont val="宋体"/>
        <charset val="134"/>
      </rPr>
      <t>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</si>
  <si>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</si>
  <si>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</si>
  <si>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</si>
  <si>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7、供货地址：中宁县古城子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</si>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</sst>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42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8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9"/>
      <name val="宋体"/>
      <charset val="134"/>
    </font>
    <font>
      <sz val="9"/>
      <name val="宋体"/>
      <charset val="204"/>
    </font>
    <font>
      <sz val="14"/>
      <name val="宋体"/>
      <charset val="134"/>
      <scheme val="minor"/>
    </font>
    <font>
      <b/>
      <sz val="16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 applyProtection="1">
      <alignment horizontal="center" vertical="center" wrapText="1"/>
      <protection locked="0" hidden="1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0" xfId="0" applyFont="1" applyFill="1" applyAlignment="1" applyProtection="1">
      <protection locked="0" hidden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6" fillId="0" borderId="2" xfId="0" applyNumberFormat="1" applyFont="1" applyFill="1" applyBorder="1" applyAlignment="1" applyProtection="1">
      <alignment horizontal="center" vertical="center"/>
      <protection locked="0" hidden="1"/>
    </xf>
    <xf numFmtId="178" fontId="16" fillId="0" borderId="3" xfId="0" applyNumberFormat="1" applyFont="1" applyFill="1" applyBorder="1" applyAlignment="1" applyProtection="1">
      <alignment horizontal="center" vertical="center"/>
      <protection locked="0" hidden="1"/>
    </xf>
    <xf numFmtId="178" fontId="16" fillId="0" borderId="4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5.png"/><Relationship Id="rId8" Type="http://schemas.openxmlformats.org/officeDocument/2006/relationships/image" Target="media/image14.png"/><Relationship Id="rId7" Type="http://schemas.openxmlformats.org/officeDocument/2006/relationships/image" Target="media/image13.png"/><Relationship Id="rId6" Type="http://schemas.openxmlformats.org/officeDocument/2006/relationships/image" Target="media/image12.png"/><Relationship Id="rId5" Type="http://schemas.openxmlformats.org/officeDocument/2006/relationships/image" Target="media/image11.png"/><Relationship Id="rId4" Type="http://schemas.openxmlformats.org/officeDocument/2006/relationships/image" Target="media/image10.png"/><Relationship Id="rId3" Type="http://schemas.openxmlformats.org/officeDocument/2006/relationships/image" Target="media/image9.png"/><Relationship Id="rId24" Type="http://schemas.openxmlformats.org/officeDocument/2006/relationships/image" Target="media/image30.png"/><Relationship Id="rId23" Type="http://schemas.openxmlformats.org/officeDocument/2006/relationships/image" Target="media/image29.png"/><Relationship Id="rId22" Type="http://schemas.openxmlformats.org/officeDocument/2006/relationships/image" Target="media/image28.png"/><Relationship Id="rId21" Type="http://schemas.openxmlformats.org/officeDocument/2006/relationships/image" Target="media/image27.png"/><Relationship Id="rId20" Type="http://schemas.openxmlformats.org/officeDocument/2006/relationships/image" Target="media/image26.png"/><Relationship Id="rId2" Type="http://schemas.openxmlformats.org/officeDocument/2006/relationships/image" Target="media/image8.png"/><Relationship Id="rId19" Type="http://schemas.openxmlformats.org/officeDocument/2006/relationships/image" Target="media/image25.png"/><Relationship Id="rId18" Type="http://schemas.openxmlformats.org/officeDocument/2006/relationships/image" Target="media/image24.png"/><Relationship Id="rId17" Type="http://schemas.openxmlformats.org/officeDocument/2006/relationships/image" Target="media/image23.png"/><Relationship Id="rId16" Type="http://schemas.openxmlformats.org/officeDocument/2006/relationships/image" Target="media/image22.png"/><Relationship Id="rId15" Type="http://schemas.openxmlformats.org/officeDocument/2006/relationships/image" Target="media/image21.png"/><Relationship Id="rId14" Type="http://schemas.openxmlformats.org/officeDocument/2006/relationships/image" Target="media/image20.png"/><Relationship Id="rId13" Type="http://schemas.openxmlformats.org/officeDocument/2006/relationships/image" Target="media/image19.png"/><Relationship Id="rId12" Type="http://schemas.openxmlformats.org/officeDocument/2006/relationships/image" Target="media/image18.png"/><Relationship Id="rId11" Type="http://schemas.openxmlformats.org/officeDocument/2006/relationships/image" Target="media/image17.png"/><Relationship Id="rId10" Type="http://schemas.openxmlformats.org/officeDocument/2006/relationships/image" Target="media/image16.png"/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NULL" TargetMode="External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1076325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7311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7598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1076325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5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7311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1076325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6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7311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7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8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302260</xdr:rowOff>
    </xdr:to>
    <xdr:pic>
      <xdr:nvPicPr>
        <xdr:cNvPr id="9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7598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0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7598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302260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5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6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7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8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246380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94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302260</xdr:rowOff>
    </xdr:to>
    <xdr:pic>
      <xdr:nvPicPr>
        <xdr:cNvPr id="20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94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546735</xdr:colOff>
      <xdr:row>0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8094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934085</xdr:colOff>
      <xdr:row>0</xdr:row>
      <xdr:rowOff>0</xdr:rowOff>
    </xdr:from>
    <xdr:to>
      <xdr:col>2</xdr:col>
      <xdr:colOff>935355</xdr:colOff>
      <xdr:row>0</xdr:row>
      <xdr:rowOff>245745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888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245745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4169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44221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1007745</xdr:colOff>
      <xdr:row>0</xdr:row>
      <xdr:rowOff>0</xdr:rowOff>
    </xdr:from>
    <xdr:to>
      <xdr:col>3</xdr:col>
      <xdr:colOff>1009015</xdr:colOff>
      <xdr:row>0</xdr:row>
      <xdr:rowOff>246380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738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302260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44221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791210</xdr:colOff>
      <xdr:row>0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44221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304165</xdr:rowOff>
    </xdr:to>
    <xdr:pic>
      <xdr:nvPicPr>
        <xdr:cNvPr id="29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44221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1007745</xdr:colOff>
      <xdr:row>0</xdr:row>
      <xdr:rowOff>0</xdr:rowOff>
    </xdr:from>
    <xdr:to>
      <xdr:col>3</xdr:col>
      <xdr:colOff>1009015</xdr:colOff>
      <xdr:row>0</xdr:row>
      <xdr:rowOff>302260</xdr:rowOff>
    </xdr:to>
    <xdr:pic>
      <xdr:nvPicPr>
        <xdr:cNvPr id="30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738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1007745</xdr:colOff>
      <xdr:row>0</xdr:row>
      <xdr:rowOff>0</xdr:rowOff>
    </xdr:from>
    <xdr:to>
      <xdr:col>3</xdr:col>
      <xdr:colOff>1011555</xdr:colOff>
      <xdr:row>0</xdr:row>
      <xdr:rowOff>264795</xdr:rowOff>
    </xdr:to>
    <xdr:pic>
      <xdr:nvPicPr>
        <xdr:cNvPr id="31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738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245745</xdr:rowOff>
    </xdr:to>
    <xdr:pic>
      <xdr:nvPicPr>
        <xdr:cNvPr id="3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44221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7598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302260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39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302260</xdr:rowOff>
    </xdr:to>
    <xdr:pic>
      <xdr:nvPicPr>
        <xdr:cNvPr id="40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7598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7598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94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302260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94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546735</xdr:colOff>
      <xdr:row>0</xdr:row>
      <xdr:rowOff>264795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8094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302260</xdr:rowOff>
    </xdr:to>
    <xdr:pic>
      <xdr:nvPicPr>
        <xdr:cNvPr id="52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54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55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9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60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0</xdr:row>
      <xdr:rowOff>0</xdr:rowOff>
    </xdr:from>
    <xdr:to>
      <xdr:col>2</xdr:col>
      <xdr:colOff>1043305</xdr:colOff>
      <xdr:row>0</xdr:row>
      <xdr:rowOff>302260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968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246380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6836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246380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57886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302260</xdr:rowOff>
    </xdr:to>
    <xdr:pic>
      <xdr:nvPicPr>
        <xdr:cNvPr id="64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6836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956310</xdr:colOff>
      <xdr:row>0</xdr:row>
      <xdr:rowOff>264795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6836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851535</xdr:colOff>
      <xdr:row>0</xdr:row>
      <xdr:rowOff>264795</xdr:rowOff>
    </xdr:to>
    <xdr:pic>
      <xdr:nvPicPr>
        <xdr:cNvPr id="66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57886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304165</xdr:rowOff>
    </xdr:to>
    <xdr:pic>
      <xdr:nvPicPr>
        <xdr:cNvPr id="67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57886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68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273113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69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70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71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72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246380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6836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57886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302260</xdr:rowOff>
    </xdr:to>
    <xdr:pic>
      <xdr:nvPicPr>
        <xdr:cNvPr id="75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6836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956310</xdr:colOff>
      <xdr:row>0</xdr:row>
      <xdr:rowOff>264795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6836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851535</xdr:colOff>
      <xdr:row>0</xdr:row>
      <xdr:rowOff>264795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57886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304165</xdr:rowOff>
    </xdr:to>
    <xdr:pic>
      <xdr:nvPicPr>
        <xdr:cNvPr id="78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57886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79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273113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80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81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82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83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0</xdr:row>
      <xdr:rowOff>0</xdr:rowOff>
    </xdr:from>
    <xdr:to>
      <xdr:col>2</xdr:col>
      <xdr:colOff>1043305</xdr:colOff>
      <xdr:row>0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968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302260</xdr:rowOff>
    </xdr:to>
    <xdr:pic>
      <xdr:nvPicPr>
        <xdr:cNvPr id="87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89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90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91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92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93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94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95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0</xdr:row>
      <xdr:rowOff>0</xdr:rowOff>
    </xdr:from>
    <xdr:to>
      <xdr:col>2</xdr:col>
      <xdr:colOff>1043305</xdr:colOff>
      <xdr:row>0</xdr:row>
      <xdr:rowOff>302260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968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302260</xdr:rowOff>
    </xdr:to>
    <xdr:pic>
      <xdr:nvPicPr>
        <xdr:cNvPr id="99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1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02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03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04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05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06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07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0</xdr:row>
      <xdr:rowOff>0</xdr:rowOff>
    </xdr:from>
    <xdr:to>
      <xdr:col>2</xdr:col>
      <xdr:colOff>1043305</xdr:colOff>
      <xdr:row>0</xdr:row>
      <xdr:rowOff>302260</xdr:rowOff>
    </xdr:to>
    <xdr:pic>
      <xdr:nvPicPr>
        <xdr:cNvPr id="108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968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302260</xdr:rowOff>
    </xdr:to>
    <xdr:pic>
      <xdr:nvPicPr>
        <xdr:cNvPr id="111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13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14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18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19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0</xdr:row>
      <xdr:rowOff>0</xdr:rowOff>
    </xdr:from>
    <xdr:to>
      <xdr:col>2</xdr:col>
      <xdr:colOff>1043305</xdr:colOff>
      <xdr:row>0</xdr:row>
      <xdr:rowOff>302260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968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246380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6836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57886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302260</xdr:rowOff>
    </xdr:to>
    <xdr:pic>
      <xdr:nvPicPr>
        <xdr:cNvPr id="123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6836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956310</xdr:colOff>
      <xdr:row>0</xdr:row>
      <xdr:rowOff>264795</xdr:rowOff>
    </xdr:to>
    <xdr:pic>
      <xdr:nvPicPr>
        <xdr:cNvPr id="124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6836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851535</xdr:colOff>
      <xdr:row>0</xdr:row>
      <xdr:rowOff>264795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57886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304165</xdr:rowOff>
    </xdr:to>
    <xdr:pic>
      <xdr:nvPicPr>
        <xdr:cNvPr id="126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57886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273113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246380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94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302260</xdr:rowOff>
    </xdr:to>
    <xdr:pic>
      <xdr:nvPicPr>
        <xdr:cNvPr id="133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94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546735</xdr:colOff>
      <xdr:row>0</xdr:row>
      <xdr:rowOff>264795</xdr:rowOff>
    </xdr:to>
    <xdr:pic>
      <xdr:nvPicPr>
        <xdr:cNvPr id="134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8094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304165</xdr:rowOff>
    </xdr:to>
    <xdr:pic>
      <xdr:nvPicPr>
        <xdr:cNvPr id="135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8094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</xdr:colOff>
      <xdr:row>0</xdr:row>
      <xdr:rowOff>29845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426656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</xdr:colOff>
      <xdr:row>0</xdr:row>
      <xdr:rowOff>46990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426656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</xdr:colOff>
      <xdr:row>0</xdr:row>
      <xdr:rowOff>48895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426656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28575</xdr:rowOff>
    </xdr:to>
    <xdr:pic>
      <xdr:nvPicPr>
        <xdr:cNvPr id="139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656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47625</xdr:rowOff>
    </xdr:to>
    <xdr:pic>
      <xdr:nvPicPr>
        <xdr:cNvPr id="140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656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1076325</xdr:colOff>
      <xdr:row>0</xdr:row>
      <xdr:rowOff>0</xdr:rowOff>
    </xdr:from>
    <xdr:to>
      <xdr:col>3</xdr:col>
      <xdr:colOff>1270</xdr:colOff>
      <xdr:row>0</xdr:row>
      <xdr:rowOff>245745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7311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245745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245745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7598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1076325</xdr:colOff>
      <xdr:row>0</xdr:row>
      <xdr:rowOff>0</xdr:rowOff>
    </xdr:from>
    <xdr:to>
      <xdr:col>3</xdr:col>
      <xdr:colOff>1270</xdr:colOff>
      <xdr:row>0</xdr:row>
      <xdr:rowOff>301625</xdr:rowOff>
    </xdr:to>
    <xdr:pic>
      <xdr:nvPicPr>
        <xdr:cNvPr id="144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73113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1076325</xdr:colOff>
      <xdr:row>0</xdr:row>
      <xdr:rowOff>0</xdr:rowOff>
    </xdr:from>
    <xdr:to>
      <xdr:col>3</xdr:col>
      <xdr:colOff>3810</xdr:colOff>
      <xdr:row>0</xdr:row>
      <xdr:rowOff>264160</xdr:rowOff>
    </xdr:to>
    <xdr:pic>
      <xdr:nvPicPr>
        <xdr:cNvPr id="145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73113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264160</xdr:rowOff>
    </xdr:to>
    <xdr:pic>
      <xdr:nvPicPr>
        <xdr:cNvPr id="146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303530</xdr:rowOff>
    </xdr:to>
    <xdr:pic>
      <xdr:nvPicPr>
        <xdr:cNvPr id="147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301625</xdr:rowOff>
    </xdr:to>
    <xdr:pic>
      <xdr:nvPicPr>
        <xdr:cNvPr id="148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75983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264160</xdr:rowOff>
    </xdr:to>
    <xdr:pic>
      <xdr:nvPicPr>
        <xdr:cNvPr id="149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75983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301625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245745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264160</xdr:rowOff>
    </xdr:to>
    <xdr:pic>
      <xdr:nvPicPr>
        <xdr:cNvPr id="152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153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154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155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156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157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245745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94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301625</xdr:rowOff>
    </xdr:to>
    <xdr:pic>
      <xdr:nvPicPr>
        <xdr:cNvPr id="159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94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546735</xdr:colOff>
      <xdr:row>0</xdr:row>
      <xdr:rowOff>264160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8094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934085</xdr:colOff>
      <xdr:row>0</xdr:row>
      <xdr:rowOff>0</xdr:rowOff>
    </xdr:from>
    <xdr:to>
      <xdr:col>2</xdr:col>
      <xdr:colOff>935355</xdr:colOff>
      <xdr:row>0</xdr:row>
      <xdr:rowOff>245110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8889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245110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245110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41693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245745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44221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1007745</xdr:colOff>
      <xdr:row>0</xdr:row>
      <xdr:rowOff>0</xdr:rowOff>
    </xdr:from>
    <xdr:to>
      <xdr:col>3</xdr:col>
      <xdr:colOff>1009015</xdr:colOff>
      <xdr:row>0</xdr:row>
      <xdr:rowOff>245745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7388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301625</xdr:rowOff>
    </xdr:to>
    <xdr:pic>
      <xdr:nvPicPr>
        <xdr:cNvPr id="166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44221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791210</xdr:colOff>
      <xdr:row>0</xdr:row>
      <xdr:rowOff>264160</xdr:rowOff>
    </xdr:to>
    <xdr:pic>
      <xdr:nvPicPr>
        <xdr:cNvPr id="167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44221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303530</xdr:rowOff>
    </xdr:to>
    <xdr:pic>
      <xdr:nvPicPr>
        <xdr:cNvPr id="168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44221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1007745</xdr:colOff>
      <xdr:row>0</xdr:row>
      <xdr:rowOff>0</xdr:rowOff>
    </xdr:from>
    <xdr:to>
      <xdr:col>3</xdr:col>
      <xdr:colOff>1009015</xdr:colOff>
      <xdr:row>0</xdr:row>
      <xdr:rowOff>301625</xdr:rowOff>
    </xdr:to>
    <xdr:pic>
      <xdr:nvPicPr>
        <xdr:cNvPr id="169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73888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1007745</xdr:colOff>
      <xdr:row>0</xdr:row>
      <xdr:rowOff>0</xdr:rowOff>
    </xdr:from>
    <xdr:to>
      <xdr:col>3</xdr:col>
      <xdr:colOff>1011555</xdr:colOff>
      <xdr:row>0</xdr:row>
      <xdr:rowOff>264160</xdr:rowOff>
    </xdr:to>
    <xdr:pic>
      <xdr:nvPicPr>
        <xdr:cNvPr id="170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73888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245110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44221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245745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245745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245745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7598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301625</xdr:rowOff>
    </xdr:to>
    <xdr:pic>
      <xdr:nvPicPr>
        <xdr:cNvPr id="175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264160</xdr:rowOff>
    </xdr:to>
    <xdr:pic>
      <xdr:nvPicPr>
        <xdr:cNvPr id="176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264160</xdr:rowOff>
    </xdr:to>
    <xdr:pic>
      <xdr:nvPicPr>
        <xdr:cNvPr id="177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303530</xdr:rowOff>
    </xdr:to>
    <xdr:pic>
      <xdr:nvPicPr>
        <xdr:cNvPr id="178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301625</xdr:rowOff>
    </xdr:to>
    <xdr:pic>
      <xdr:nvPicPr>
        <xdr:cNvPr id="179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75983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264160</xdr:rowOff>
    </xdr:to>
    <xdr:pic>
      <xdr:nvPicPr>
        <xdr:cNvPr id="180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75983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181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182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183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184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185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245745</xdr:rowOff>
    </xdr:to>
    <xdr:pic>
      <xdr:nvPicPr>
        <xdr:cNvPr id="186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94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301625</xdr:rowOff>
    </xdr:to>
    <xdr:pic>
      <xdr:nvPicPr>
        <xdr:cNvPr id="187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94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546735</xdr:colOff>
      <xdr:row>0</xdr:row>
      <xdr:rowOff>264160</xdr:rowOff>
    </xdr:to>
    <xdr:pic>
      <xdr:nvPicPr>
        <xdr:cNvPr id="188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8094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245745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245745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301625</xdr:rowOff>
    </xdr:to>
    <xdr:pic>
      <xdr:nvPicPr>
        <xdr:cNvPr id="191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264160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264160</xdr:rowOff>
    </xdr:to>
    <xdr:pic>
      <xdr:nvPicPr>
        <xdr:cNvPr id="193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303530</xdr:rowOff>
    </xdr:to>
    <xdr:pic>
      <xdr:nvPicPr>
        <xdr:cNvPr id="194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195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196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197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198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199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0</xdr:row>
      <xdr:rowOff>0</xdr:rowOff>
    </xdr:from>
    <xdr:to>
      <xdr:col>2</xdr:col>
      <xdr:colOff>1043305</xdr:colOff>
      <xdr:row>0</xdr:row>
      <xdr:rowOff>301625</xdr:rowOff>
    </xdr:to>
    <xdr:pic>
      <xdr:nvPicPr>
        <xdr:cNvPr id="200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968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245745</xdr:rowOff>
    </xdr:to>
    <xdr:pic>
      <xdr:nvPicPr>
        <xdr:cNvPr id="20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6836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245745</xdr:rowOff>
    </xdr:to>
    <xdr:pic>
      <xdr:nvPicPr>
        <xdr:cNvPr id="20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57886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301625</xdr:rowOff>
    </xdr:to>
    <xdr:pic>
      <xdr:nvPicPr>
        <xdr:cNvPr id="203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68363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956310</xdr:colOff>
      <xdr:row>0</xdr:row>
      <xdr:rowOff>264160</xdr:rowOff>
    </xdr:to>
    <xdr:pic>
      <xdr:nvPicPr>
        <xdr:cNvPr id="204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68363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851535</xdr:colOff>
      <xdr:row>0</xdr:row>
      <xdr:rowOff>264160</xdr:rowOff>
    </xdr:to>
    <xdr:pic>
      <xdr:nvPicPr>
        <xdr:cNvPr id="205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57886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303530</xdr:rowOff>
    </xdr:to>
    <xdr:pic>
      <xdr:nvPicPr>
        <xdr:cNvPr id="206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57886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07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273113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08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09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10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11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245745</xdr:rowOff>
    </xdr:to>
    <xdr:pic>
      <xdr:nvPicPr>
        <xdr:cNvPr id="21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6836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245745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57886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301625</xdr:rowOff>
    </xdr:to>
    <xdr:pic>
      <xdr:nvPicPr>
        <xdr:cNvPr id="214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68363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956310</xdr:colOff>
      <xdr:row>0</xdr:row>
      <xdr:rowOff>264160</xdr:rowOff>
    </xdr:to>
    <xdr:pic>
      <xdr:nvPicPr>
        <xdr:cNvPr id="215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68363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851535</xdr:colOff>
      <xdr:row>0</xdr:row>
      <xdr:rowOff>264160</xdr:rowOff>
    </xdr:to>
    <xdr:pic>
      <xdr:nvPicPr>
        <xdr:cNvPr id="216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57886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303530</xdr:rowOff>
    </xdr:to>
    <xdr:pic>
      <xdr:nvPicPr>
        <xdr:cNvPr id="217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57886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18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273113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19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20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21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22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0</xdr:row>
      <xdr:rowOff>0</xdr:rowOff>
    </xdr:from>
    <xdr:to>
      <xdr:col>2</xdr:col>
      <xdr:colOff>1043305</xdr:colOff>
      <xdr:row>0</xdr:row>
      <xdr:rowOff>301625</xdr:rowOff>
    </xdr:to>
    <xdr:pic>
      <xdr:nvPicPr>
        <xdr:cNvPr id="223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968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245745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245745</xdr:rowOff>
    </xdr:to>
    <xdr:pic>
      <xdr:nvPicPr>
        <xdr:cNvPr id="225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301625</xdr:rowOff>
    </xdr:to>
    <xdr:pic>
      <xdr:nvPicPr>
        <xdr:cNvPr id="226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264160</xdr:rowOff>
    </xdr:to>
    <xdr:pic>
      <xdr:nvPicPr>
        <xdr:cNvPr id="227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264160</xdr:rowOff>
    </xdr:to>
    <xdr:pic>
      <xdr:nvPicPr>
        <xdr:cNvPr id="228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303530</xdr:rowOff>
    </xdr:to>
    <xdr:pic>
      <xdr:nvPicPr>
        <xdr:cNvPr id="229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230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231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232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233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234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0</xdr:row>
      <xdr:rowOff>0</xdr:rowOff>
    </xdr:from>
    <xdr:to>
      <xdr:col>2</xdr:col>
      <xdr:colOff>1043305</xdr:colOff>
      <xdr:row>0</xdr:row>
      <xdr:rowOff>301625</xdr:rowOff>
    </xdr:to>
    <xdr:pic>
      <xdr:nvPicPr>
        <xdr:cNvPr id="235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968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245745</xdr:rowOff>
    </xdr:to>
    <xdr:pic>
      <xdr:nvPicPr>
        <xdr:cNvPr id="236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245745</xdr:rowOff>
    </xdr:to>
    <xdr:pic>
      <xdr:nvPicPr>
        <xdr:cNvPr id="237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301625</xdr:rowOff>
    </xdr:to>
    <xdr:pic>
      <xdr:nvPicPr>
        <xdr:cNvPr id="238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264160</xdr:rowOff>
    </xdr:to>
    <xdr:pic>
      <xdr:nvPicPr>
        <xdr:cNvPr id="239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264160</xdr:rowOff>
    </xdr:to>
    <xdr:pic>
      <xdr:nvPicPr>
        <xdr:cNvPr id="240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303530</xdr:rowOff>
    </xdr:to>
    <xdr:pic>
      <xdr:nvPicPr>
        <xdr:cNvPr id="241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242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243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244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245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246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0</xdr:row>
      <xdr:rowOff>0</xdr:rowOff>
    </xdr:from>
    <xdr:to>
      <xdr:col>2</xdr:col>
      <xdr:colOff>1043305</xdr:colOff>
      <xdr:row>0</xdr:row>
      <xdr:rowOff>301625</xdr:rowOff>
    </xdr:to>
    <xdr:pic>
      <xdr:nvPicPr>
        <xdr:cNvPr id="247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968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245745</xdr:rowOff>
    </xdr:to>
    <xdr:pic>
      <xdr:nvPicPr>
        <xdr:cNvPr id="248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245745</xdr:rowOff>
    </xdr:to>
    <xdr:pic>
      <xdr:nvPicPr>
        <xdr:cNvPr id="249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301625</xdr:rowOff>
    </xdr:to>
    <xdr:pic>
      <xdr:nvPicPr>
        <xdr:cNvPr id="250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264160</xdr:rowOff>
    </xdr:to>
    <xdr:pic>
      <xdr:nvPicPr>
        <xdr:cNvPr id="251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264160</xdr:rowOff>
    </xdr:to>
    <xdr:pic>
      <xdr:nvPicPr>
        <xdr:cNvPr id="252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303530</xdr:rowOff>
    </xdr:to>
    <xdr:pic>
      <xdr:nvPicPr>
        <xdr:cNvPr id="253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254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255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256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257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258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0</xdr:row>
      <xdr:rowOff>0</xdr:rowOff>
    </xdr:from>
    <xdr:to>
      <xdr:col>2</xdr:col>
      <xdr:colOff>1043305</xdr:colOff>
      <xdr:row>0</xdr:row>
      <xdr:rowOff>301625</xdr:rowOff>
    </xdr:to>
    <xdr:pic>
      <xdr:nvPicPr>
        <xdr:cNvPr id="259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968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245745</xdr:rowOff>
    </xdr:to>
    <xdr:pic>
      <xdr:nvPicPr>
        <xdr:cNvPr id="260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6836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245745</xdr:rowOff>
    </xdr:to>
    <xdr:pic>
      <xdr:nvPicPr>
        <xdr:cNvPr id="26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57886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301625</xdr:rowOff>
    </xdr:to>
    <xdr:pic>
      <xdr:nvPicPr>
        <xdr:cNvPr id="262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68363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956310</xdr:colOff>
      <xdr:row>0</xdr:row>
      <xdr:rowOff>264160</xdr:rowOff>
    </xdr:to>
    <xdr:pic>
      <xdr:nvPicPr>
        <xdr:cNvPr id="263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68363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851535</xdr:colOff>
      <xdr:row>0</xdr:row>
      <xdr:rowOff>264160</xdr:rowOff>
    </xdr:to>
    <xdr:pic>
      <xdr:nvPicPr>
        <xdr:cNvPr id="264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57886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303530</xdr:rowOff>
    </xdr:to>
    <xdr:pic>
      <xdr:nvPicPr>
        <xdr:cNvPr id="265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57886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66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273113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67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68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69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70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245745</xdr:rowOff>
    </xdr:to>
    <xdr:pic>
      <xdr:nvPicPr>
        <xdr:cNvPr id="27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94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301625</xdr:rowOff>
    </xdr:to>
    <xdr:pic>
      <xdr:nvPicPr>
        <xdr:cNvPr id="272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94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546735</xdr:colOff>
      <xdr:row>0</xdr:row>
      <xdr:rowOff>264160</xdr:rowOff>
    </xdr:to>
    <xdr:pic>
      <xdr:nvPicPr>
        <xdr:cNvPr id="273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8094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303530</xdr:rowOff>
    </xdr:to>
    <xdr:pic>
      <xdr:nvPicPr>
        <xdr:cNvPr id="274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80949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</xdr:colOff>
      <xdr:row>0</xdr:row>
      <xdr:rowOff>29210</xdr:rowOff>
    </xdr:to>
    <xdr:pic>
      <xdr:nvPicPr>
        <xdr:cNvPr id="275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426656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</xdr:colOff>
      <xdr:row>0</xdr:row>
      <xdr:rowOff>46355</xdr:rowOff>
    </xdr:to>
    <xdr:pic>
      <xdr:nvPicPr>
        <xdr:cNvPr id="276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426656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</xdr:colOff>
      <xdr:row>0</xdr:row>
      <xdr:rowOff>48260</xdr:rowOff>
    </xdr:to>
    <xdr:pic>
      <xdr:nvPicPr>
        <xdr:cNvPr id="277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426656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27940</xdr:rowOff>
    </xdr:to>
    <xdr:pic>
      <xdr:nvPicPr>
        <xdr:cNvPr id="278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656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46990</xdr:rowOff>
    </xdr:to>
    <xdr:pic>
      <xdr:nvPicPr>
        <xdr:cNvPr id="279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656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1076325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280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7311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8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8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7598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1076325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283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7311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1076325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284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7311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85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286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302260</xdr:rowOff>
    </xdr:to>
    <xdr:pic>
      <xdr:nvPicPr>
        <xdr:cNvPr id="287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7598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288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7598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302260</xdr:rowOff>
    </xdr:to>
    <xdr:pic>
      <xdr:nvPicPr>
        <xdr:cNvPr id="289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90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955675</xdr:colOff>
      <xdr:row>0</xdr:row>
      <xdr:rowOff>264795</xdr:rowOff>
    </xdr:to>
    <xdr:pic>
      <xdr:nvPicPr>
        <xdr:cNvPr id="291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0"/>
          <a:ext cx="3175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246380</xdr:rowOff>
    </xdr:to>
    <xdr:pic>
      <xdr:nvPicPr>
        <xdr:cNvPr id="297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94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302260</xdr:rowOff>
    </xdr:to>
    <xdr:pic>
      <xdr:nvPicPr>
        <xdr:cNvPr id="298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94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546735</xdr:colOff>
      <xdr:row>0</xdr:row>
      <xdr:rowOff>264795</xdr:rowOff>
    </xdr:to>
    <xdr:pic>
      <xdr:nvPicPr>
        <xdr:cNvPr id="299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8094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934085</xdr:colOff>
      <xdr:row>0</xdr:row>
      <xdr:rowOff>0</xdr:rowOff>
    </xdr:from>
    <xdr:to>
      <xdr:col>2</xdr:col>
      <xdr:colOff>935355</xdr:colOff>
      <xdr:row>0</xdr:row>
      <xdr:rowOff>245745</xdr:rowOff>
    </xdr:to>
    <xdr:pic>
      <xdr:nvPicPr>
        <xdr:cNvPr id="300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888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245745</xdr:rowOff>
    </xdr:to>
    <xdr:pic>
      <xdr:nvPicPr>
        <xdr:cNvPr id="30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30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4169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246380</xdr:rowOff>
    </xdr:to>
    <xdr:pic>
      <xdr:nvPicPr>
        <xdr:cNvPr id="30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44221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1007745</xdr:colOff>
      <xdr:row>0</xdr:row>
      <xdr:rowOff>0</xdr:rowOff>
    </xdr:from>
    <xdr:to>
      <xdr:col>3</xdr:col>
      <xdr:colOff>1009015</xdr:colOff>
      <xdr:row>0</xdr:row>
      <xdr:rowOff>246380</xdr:rowOff>
    </xdr:to>
    <xdr:pic>
      <xdr:nvPicPr>
        <xdr:cNvPr id="304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738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302260</xdr:rowOff>
    </xdr:to>
    <xdr:pic>
      <xdr:nvPicPr>
        <xdr:cNvPr id="305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44221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791210</xdr:colOff>
      <xdr:row>0</xdr:row>
      <xdr:rowOff>264795</xdr:rowOff>
    </xdr:to>
    <xdr:pic>
      <xdr:nvPicPr>
        <xdr:cNvPr id="306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44221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304165</xdr:rowOff>
    </xdr:to>
    <xdr:pic>
      <xdr:nvPicPr>
        <xdr:cNvPr id="307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44221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1007745</xdr:colOff>
      <xdr:row>0</xdr:row>
      <xdr:rowOff>0</xdr:rowOff>
    </xdr:from>
    <xdr:to>
      <xdr:col>3</xdr:col>
      <xdr:colOff>1009015</xdr:colOff>
      <xdr:row>0</xdr:row>
      <xdr:rowOff>302260</xdr:rowOff>
    </xdr:to>
    <xdr:pic>
      <xdr:nvPicPr>
        <xdr:cNvPr id="308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738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1007745</xdr:colOff>
      <xdr:row>0</xdr:row>
      <xdr:rowOff>0</xdr:rowOff>
    </xdr:from>
    <xdr:to>
      <xdr:col>3</xdr:col>
      <xdr:colOff>1011555</xdr:colOff>
      <xdr:row>0</xdr:row>
      <xdr:rowOff>264795</xdr:rowOff>
    </xdr:to>
    <xdr:pic>
      <xdr:nvPicPr>
        <xdr:cNvPr id="309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738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245745</xdr:rowOff>
    </xdr:to>
    <xdr:pic>
      <xdr:nvPicPr>
        <xdr:cNvPr id="310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44221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1042035</xdr:colOff>
      <xdr:row>0</xdr:row>
      <xdr:rowOff>0</xdr:rowOff>
    </xdr:from>
    <xdr:to>
      <xdr:col>2</xdr:col>
      <xdr:colOff>1043305</xdr:colOff>
      <xdr:row>0</xdr:row>
      <xdr:rowOff>302260</xdr:rowOff>
    </xdr:to>
    <xdr:pic>
      <xdr:nvPicPr>
        <xdr:cNvPr id="311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968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246380</xdr:rowOff>
    </xdr:to>
    <xdr:pic>
      <xdr:nvPicPr>
        <xdr:cNvPr id="31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6836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246380</xdr:rowOff>
    </xdr:to>
    <xdr:pic>
      <xdr:nvPicPr>
        <xdr:cNvPr id="31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57886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953770</xdr:colOff>
      <xdr:row>0</xdr:row>
      <xdr:rowOff>302260</xdr:rowOff>
    </xdr:to>
    <xdr:pic>
      <xdr:nvPicPr>
        <xdr:cNvPr id="314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6836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0</xdr:row>
      <xdr:rowOff>0</xdr:rowOff>
    </xdr:from>
    <xdr:to>
      <xdr:col>3</xdr:col>
      <xdr:colOff>956310</xdr:colOff>
      <xdr:row>0</xdr:row>
      <xdr:rowOff>264795</xdr:rowOff>
    </xdr:to>
    <xdr:pic>
      <xdr:nvPicPr>
        <xdr:cNvPr id="315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6836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851535</xdr:colOff>
      <xdr:row>0</xdr:row>
      <xdr:rowOff>264795</xdr:rowOff>
    </xdr:to>
    <xdr:pic>
      <xdr:nvPicPr>
        <xdr:cNvPr id="316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57886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0</xdr:row>
      <xdr:rowOff>0</xdr:rowOff>
    </xdr:from>
    <xdr:to>
      <xdr:col>3</xdr:col>
      <xdr:colOff>848995</xdr:colOff>
      <xdr:row>0</xdr:row>
      <xdr:rowOff>304165</xdr:rowOff>
    </xdr:to>
    <xdr:pic>
      <xdr:nvPicPr>
        <xdr:cNvPr id="317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57886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318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273113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319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320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321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322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0</xdr:row>
      <xdr:rowOff>304165</xdr:rowOff>
    </xdr:to>
    <xdr:pic>
      <xdr:nvPicPr>
        <xdr:cNvPr id="323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8094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</xdr:colOff>
      <xdr:row>0</xdr:row>
      <xdr:rowOff>29845</xdr:rowOff>
    </xdr:to>
    <xdr:pic>
      <xdr:nvPicPr>
        <xdr:cNvPr id="324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426656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</xdr:colOff>
      <xdr:row>0</xdr:row>
      <xdr:rowOff>46990</xdr:rowOff>
    </xdr:to>
    <xdr:pic>
      <xdr:nvPicPr>
        <xdr:cNvPr id="325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426656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</xdr:colOff>
      <xdr:row>0</xdr:row>
      <xdr:rowOff>48895</xdr:rowOff>
    </xdr:to>
    <xdr:pic>
      <xdr:nvPicPr>
        <xdr:cNvPr id="326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426656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28575</xdr:rowOff>
    </xdr:to>
    <xdr:pic>
      <xdr:nvPicPr>
        <xdr:cNvPr id="327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656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47625</xdr:rowOff>
    </xdr:to>
    <xdr:pic>
      <xdr:nvPicPr>
        <xdr:cNvPr id="328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656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952500</xdr:colOff>
      <xdr:row>19</xdr:row>
      <xdr:rowOff>0</xdr:rowOff>
    </xdr:from>
    <xdr:to>
      <xdr:col>2</xdr:col>
      <xdr:colOff>953770</xdr:colOff>
      <xdr:row>19</xdr:row>
      <xdr:rowOff>246380</xdr:rowOff>
    </xdr:to>
    <xdr:pic>
      <xdr:nvPicPr>
        <xdr:cNvPr id="329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11468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19</xdr:row>
      <xdr:rowOff>0</xdr:rowOff>
    </xdr:from>
    <xdr:to>
      <xdr:col>2</xdr:col>
      <xdr:colOff>848995</xdr:colOff>
      <xdr:row>19</xdr:row>
      <xdr:rowOff>246380</xdr:rowOff>
    </xdr:to>
    <xdr:pic>
      <xdr:nvPicPr>
        <xdr:cNvPr id="330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11468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19</xdr:row>
      <xdr:rowOff>0</xdr:rowOff>
    </xdr:from>
    <xdr:to>
      <xdr:col>3</xdr:col>
      <xdr:colOff>1029970</xdr:colOff>
      <xdr:row>19</xdr:row>
      <xdr:rowOff>246380</xdr:rowOff>
    </xdr:to>
    <xdr:pic>
      <xdr:nvPicPr>
        <xdr:cNvPr id="33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759835" y="11468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19</xdr:row>
      <xdr:rowOff>0</xdr:rowOff>
    </xdr:from>
    <xdr:to>
      <xdr:col>2</xdr:col>
      <xdr:colOff>953770</xdr:colOff>
      <xdr:row>19</xdr:row>
      <xdr:rowOff>302260</xdr:rowOff>
    </xdr:to>
    <xdr:pic>
      <xdr:nvPicPr>
        <xdr:cNvPr id="332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1146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19</xdr:row>
      <xdr:rowOff>0</xdr:rowOff>
    </xdr:from>
    <xdr:to>
      <xdr:col>2</xdr:col>
      <xdr:colOff>955675</xdr:colOff>
      <xdr:row>19</xdr:row>
      <xdr:rowOff>264795</xdr:rowOff>
    </xdr:to>
    <xdr:pic>
      <xdr:nvPicPr>
        <xdr:cNvPr id="333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11468100"/>
          <a:ext cx="3175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19</xdr:row>
      <xdr:rowOff>0</xdr:rowOff>
    </xdr:from>
    <xdr:to>
      <xdr:col>2</xdr:col>
      <xdr:colOff>851535</xdr:colOff>
      <xdr:row>19</xdr:row>
      <xdr:rowOff>264795</xdr:rowOff>
    </xdr:to>
    <xdr:pic>
      <xdr:nvPicPr>
        <xdr:cNvPr id="334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1146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19</xdr:row>
      <xdr:rowOff>0</xdr:rowOff>
    </xdr:from>
    <xdr:to>
      <xdr:col>2</xdr:col>
      <xdr:colOff>848995</xdr:colOff>
      <xdr:row>19</xdr:row>
      <xdr:rowOff>304165</xdr:rowOff>
    </xdr:to>
    <xdr:pic>
      <xdr:nvPicPr>
        <xdr:cNvPr id="335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11468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19</xdr:row>
      <xdr:rowOff>0</xdr:rowOff>
    </xdr:from>
    <xdr:to>
      <xdr:col>3</xdr:col>
      <xdr:colOff>1029970</xdr:colOff>
      <xdr:row>19</xdr:row>
      <xdr:rowOff>302260</xdr:rowOff>
    </xdr:to>
    <xdr:pic>
      <xdr:nvPicPr>
        <xdr:cNvPr id="336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759835" y="1146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19</xdr:row>
      <xdr:rowOff>0</xdr:rowOff>
    </xdr:from>
    <xdr:to>
      <xdr:col>3</xdr:col>
      <xdr:colOff>1032510</xdr:colOff>
      <xdr:row>19</xdr:row>
      <xdr:rowOff>264795</xdr:rowOff>
    </xdr:to>
    <xdr:pic>
      <xdr:nvPicPr>
        <xdr:cNvPr id="337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759835" y="1146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29845</xdr:rowOff>
    </xdr:to>
    <xdr:pic>
      <xdr:nvPicPr>
        <xdr:cNvPr id="338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11468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46990</xdr:rowOff>
    </xdr:to>
    <xdr:pic>
      <xdr:nvPicPr>
        <xdr:cNvPr id="339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11468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48895</xdr:rowOff>
    </xdr:to>
    <xdr:pic>
      <xdr:nvPicPr>
        <xdr:cNvPr id="340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11468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28575</xdr:rowOff>
    </xdr:to>
    <xdr:pic>
      <xdr:nvPicPr>
        <xdr:cNvPr id="341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1468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47625</xdr:rowOff>
    </xdr:to>
    <xdr:pic>
      <xdr:nvPicPr>
        <xdr:cNvPr id="342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146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19</xdr:row>
      <xdr:rowOff>0</xdr:rowOff>
    </xdr:from>
    <xdr:to>
      <xdr:col>4</xdr:col>
      <xdr:colOff>544195</xdr:colOff>
      <xdr:row>19</xdr:row>
      <xdr:rowOff>246380</xdr:rowOff>
    </xdr:to>
    <xdr:pic>
      <xdr:nvPicPr>
        <xdr:cNvPr id="34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9490" y="11468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19</xdr:row>
      <xdr:rowOff>0</xdr:rowOff>
    </xdr:from>
    <xdr:to>
      <xdr:col>4</xdr:col>
      <xdr:colOff>544195</xdr:colOff>
      <xdr:row>19</xdr:row>
      <xdr:rowOff>302260</xdr:rowOff>
    </xdr:to>
    <xdr:pic>
      <xdr:nvPicPr>
        <xdr:cNvPr id="344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9490" y="1146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19</xdr:row>
      <xdr:rowOff>0</xdr:rowOff>
    </xdr:from>
    <xdr:to>
      <xdr:col>4</xdr:col>
      <xdr:colOff>546735</xdr:colOff>
      <xdr:row>19</xdr:row>
      <xdr:rowOff>264795</xdr:rowOff>
    </xdr:to>
    <xdr:pic>
      <xdr:nvPicPr>
        <xdr:cNvPr id="345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809490" y="1146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1042035</xdr:colOff>
      <xdr:row>19</xdr:row>
      <xdr:rowOff>0</xdr:rowOff>
    </xdr:from>
    <xdr:to>
      <xdr:col>2</xdr:col>
      <xdr:colOff>1043305</xdr:colOff>
      <xdr:row>19</xdr:row>
      <xdr:rowOff>302260</xdr:rowOff>
    </xdr:to>
    <xdr:pic>
      <xdr:nvPicPr>
        <xdr:cNvPr id="346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96845" y="1146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19</xdr:row>
      <xdr:rowOff>0</xdr:rowOff>
    </xdr:from>
    <xdr:to>
      <xdr:col>3</xdr:col>
      <xdr:colOff>953770</xdr:colOff>
      <xdr:row>19</xdr:row>
      <xdr:rowOff>246380</xdr:rowOff>
    </xdr:to>
    <xdr:pic>
      <xdr:nvPicPr>
        <xdr:cNvPr id="347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683635" y="11468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19</xdr:row>
      <xdr:rowOff>0</xdr:rowOff>
    </xdr:from>
    <xdr:to>
      <xdr:col>3</xdr:col>
      <xdr:colOff>848995</xdr:colOff>
      <xdr:row>19</xdr:row>
      <xdr:rowOff>246380</xdr:rowOff>
    </xdr:to>
    <xdr:pic>
      <xdr:nvPicPr>
        <xdr:cNvPr id="348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578860" y="11468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19</xdr:row>
      <xdr:rowOff>0</xdr:rowOff>
    </xdr:from>
    <xdr:to>
      <xdr:col>3</xdr:col>
      <xdr:colOff>953770</xdr:colOff>
      <xdr:row>19</xdr:row>
      <xdr:rowOff>302260</xdr:rowOff>
    </xdr:to>
    <xdr:pic>
      <xdr:nvPicPr>
        <xdr:cNvPr id="349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683635" y="1146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19</xdr:row>
      <xdr:rowOff>0</xdr:rowOff>
    </xdr:from>
    <xdr:to>
      <xdr:col>3</xdr:col>
      <xdr:colOff>956310</xdr:colOff>
      <xdr:row>19</xdr:row>
      <xdr:rowOff>264795</xdr:rowOff>
    </xdr:to>
    <xdr:pic>
      <xdr:nvPicPr>
        <xdr:cNvPr id="350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683635" y="1146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19</xdr:row>
      <xdr:rowOff>0</xdr:rowOff>
    </xdr:from>
    <xdr:to>
      <xdr:col>3</xdr:col>
      <xdr:colOff>851535</xdr:colOff>
      <xdr:row>19</xdr:row>
      <xdr:rowOff>264795</xdr:rowOff>
    </xdr:to>
    <xdr:pic>
      <xdr:nvPicPr>
        <xdr:cNvPr id="351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578860" y="1146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19</xdr:row>
      <xdr:rowOff>0</xdr:rowOff>
    </xdr:from>
    <xdr:to>
      <xdr:col>3</xdr:col>
      <xdr:colOff>848995</xdr:colOff>
      <xdr:row>19</xdr:row>
      <xdr:rowOff>304165</xdr:rowOff>
    </xdr:to>
    <xdr:pic>
      <xdr:nvPicPr>
        <xdr:cNvPr id="352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578860" y="11468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8255</xdr:colOff>
      <xdr:row>19</xdr:row>
      <xdr:rowOff>29845</xdr:rowOff>
    </xdr:to>
    <xdr:pic>
      <xdr:nvPicPr>
        <xdr:cNvPr id="353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2731135" y="11468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8255</xdr:colOff>
      <xdr:row>19</xdr:row>
      <xdr:rowOff>46990</xdr:rowOff>
    </xdr:to>
    <xdr:pic>
      <xdr:nvPicPr>
        <xdr:cNvPr id="354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11468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8255</xdr:colOff>
      <xdr:row>19</xdr:row>
      <xdr:rowOff>48895</xdr:rowOff>
    </xdr:to>
    <xdr:pic>
      <xdr:nvPicPr>
        <xdr:cNvPr id="355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2731135" y="11468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9525</xdr:colOff>
      <xdr:row>19</xdr:row>
      <xdr:rowOff>28575</xdr:rowOff>
    </xdr:to>
    <xdr:pic>
      <xdr:nvPicPr>
        <xdr:cNvPr id="356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11468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9525</xdr:colOff>
      <xdr:row>19</xdr:row>
      <xdr:rowOff>47625</xdr:rowOff>
    </xdr:to>
    <xdr:pic>
      <xdr:nvPicPr>
        <xdr:cNvPr id="357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1135" y="1146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G45"/>
  <sheetViews>
    <sheetView tabSelected="1" workbookViewId="0">
      <selection activeCell="B30" sqref="B30"/>
    </sheetView>
  </sheetViews>
  <sheetFormatPr defaultColWidth="9" defaultRowHeight="13.5"/>
  <cols>
    <col min="1" max="1" width="6.59166666666667" style="2" customWidth="1"/>
    <col min="2" max="2" width="15.125" style="4" customWidth="1"/>
    <col min="3" max="3" width="14.125" style="4" customWidth="1"/>
    <col min="4" max="4" width="20.15" style="5" customWidth="1"/>
    <col min="5" max="5" width="15.625" style="2" customWidth="1"/>
    <col min="6" max="6" width="8.525" style="2" customWidth="1"/>
    <col min="7" max="7" width="10.1083333333333" style="2" customWidth="1"/>
    <col min="8" max="8" width="8.96666666666667" style="6" customWidth="1"/>
    <col min="9" max="9" width="12.3333333333333" style="6" customWidth="1"/>
    <col min="10" max="10" width="13.775" style="6" customWidth="1"/>
    <col min="11" max="11" width="12.3916666666667" style="6" customWidth="1"/>
    <col min="12" max="12" width="11.225" style="2" customWidth="1"/>
    <col min="13" max="13" width="17.7916666666667" style="2" customWidth="1"/>
    <col min="14" max="14" width="5.55" style="3" customWidth="1"/>
    <col min="15" max="16182" width="9" style="3"/>
    <col min="16183" max="16384" width="9" style="7"/>
  </cols>
  <sheetData>
    <row r="1" ht="29" customHeight="1" spans="1:1024 1025:23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1" customFormat="1" ht="36" customHeight="1" spans="1:1024 1025:2321">
      <c r="A2" s="9" t="s">
        <v>1</v>
      </c>
      <c r="B2" s="9"/>
      <c r="C2" s="9"/>
      <c r="D2" s="10"/>
      <c r="E2" s="9"/>
      <c r="F2" s="9"/>
      <c r="G2" s="9"/>
      <c r="H2" s="11"/>
      <c r="I2" s="11"/>
      <c r="J2" s="11"/>
      <c r="K2" s="11"/>
      <c r="L2" s="9"/>
      <c r="M2" s="9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</row>
    <row r="3" s="2" customFormat="1" ht="30" customHeight="1" spans="1:1024 1025:232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="3" customFormat="1" ht="25" customHeight="1" spans="1:1024 1025:2321">
      <c r="A4" s="16" t="s">
        <v>3</v>
      </c>
      <c r="B4" s="17"/>
      <c r="C4" s="17"/>
      <c r="D4" s="17"/>
      <c r="E4" s="17"/>
      <c r="F4" s="17"/>
      <c r="G4" s="17"/>
      <c r="H4" s="18" t="s">
        <v>4</v>
      </c>
      <c r="I4" s="18"/>
      <c r="J4" s="18"/>
      <c r="K4" s="18"/>
      <c r="L4" s="18"/>
      <c r="M4" s="18"/>
    </row>
    <row r="5" s="3" customFormat="1" ht="27" spans="1:1024 1025:2321">
      <c r="A5" s="19" t="s">
        <v>5</v>
      </c>
      <c r="B5" s="20" t="s">
        <v>6</v>
      </c>
      <c r="C5" s="21" t="s">
        <v>7</v>
      </c>
      <c r="D5" s="21" t="s">
        <v>8</v>
      </c>
      <c r="E5" s="22" t="s">
        <v>9</v>
      </c>
      <c r="F5" s="22" t="s">
        <v>10</v>
      </c>
      <c r="G5" s="23" t="s">
        <v>11</v>
      </c>
      <c r="H5" s="19" t="s">
        <v>12</v>
      </c>
      <c r="I5" s="24" t="s">
        <v>13</v>
      </c>
      <c r="J5" s="24" t="s">
        <v>14</v>
      </c>
      <c r="K5" s="24" t="s">
        <v>15</v>
      </c>
      <c r="L5" s="24" t="s">
        <v>16</v>
      </c>
      <c r="M5" s="19" t="s">
        <v>17</v>
      </c>
    </row>
    <row r="6" s="3" customFormat="1" ht="54" customHeight="1" spans="1:1024 1025:2321">
      <c r="A6" s="25">
        <v>1</v>
      </c>
      <c r="B6" s="26" t="s">
        <v>18</v>
      </c>
      <c r="C6" s="26" t="s">
        <v>19</v>
      </c>
      <c r="D6" s="26" t="s">
        <v>20</v>
      </c>
      <c r="E6" s="26" t="str">
        <f>_xlfn.DISPIMG("ID_C6915C973279425AB96299240BCD5619",1)</f>
        <v>=DISPIMG("ID_C6915C973279425AB96299240BCD5619",1)</v>
      </c>
      <c r="F6" s="26" t="s">
        <v>21</v>
      </c>
      <c r="G6" s="26">
        <v>1</v>
      </c>
      <c r="H6" s="27"/>
      <c r="I6" s="28"/>
      <c r="J6" s="29"/>
      <c r="K6" s="30"/>
      <c r="L6" s="31"/>
      <c r="M6" s="29"/>
      <c r="O6" s="32"/>
      <c r="P6" s="32"/>
      <c r="Q6" s="32"/>
    </row>
    <row r="7" s="3" customFormat="1" ht="54" customHeight="1" spans="1:1024 1025:2321">
      <c r="A7" s="25">
        <v>2</v>
      </c>
      <c r="B7" s="26" t="s">
        <v>22</v>
      </c>
      <c r="C7" s="26" t="s">
        <v>23</v>
      </c>
      <c r="D7" s="26" t="s">
        <v>24</v>
      </c>
      <c r="E7" s="26" t="str">
        <f>_xlfn.DISPIMG("ID_C998E9239415438E8A9B7F8136BC5F03",1)</f>
        <v>=DISPIMG("ID_C998E9239415438E8A9B7F8136BC5F03",1)</v>
      </c>
      <c r="F7" s="26" t="s">
        <v>25</v>
      </c>
      <c r="G7" s="26">
        <v>1</v>
      </c>
      <c r="H7" s="27"/>
      <c r="I7" s="28"/>
      <c r="J7" s="29"/>
      <c r="K7" s="30"/>
      <c r="L7" s="31"/>
      <c r="M7" s="29"/>
      <c r="N7" s="3"/>
      <c r="O7" s="32"/>
      <c r="P7" s="32"/>
      <c r="Q7" s="32"/>
    </row>
    <row r="8" s="3" customFormat="1" ht="54" customHeight="1" spans="1:1024 1025:2321">
      <c r="A8" s="25">
        <v>3</v>
      </c>
      <c r="B8" s="26" t="s">
        <v>26</v>
      </c>
      <c r="C8" s="26" t="s">
        <v>27</v>
      </c>
      <c r="D8" s="26" t="s">
        <v>24</v>
      </c>
      <c r="E8" s="26" t="str">
        <f>_xlfn.DISPIMG("ID_99A429EEFC924D07914711026C52DA52",1)</f>
        <v>=DISPIMG("ID_99A429EEFC924D07914711026C52DA52",1)</v>
      </c>
      <c r="F8" s="26" t="s">
        <v>28</v>
      </c>
      <c r="G8" s="26">
        <v>4</v>
      </c>
      <c r="H8" s="27"/>
      <c r="I8" s="28"/>
      <c r="J8" s="29"/>
      <c r="K8" s="30"/>
      <c r="L8" s="31"/>
      <c r="M8" s="29"/>
      <c r="N8" s="3"/>
      <c r="O8" s="32"/>
      <c r="P8" s="32"/>
      <c r="Q8" s="32"/>
    </row>
    <row r="9" s="3" customFormat="1" ht="54" customHeight="1" spans="1:1024 1025:2321">
      <c r="A9" s="25">
        <v>4</v>
      </c>
      <c r="B9" s="26" t="s">
        <v>29</v>
      </c>
      <c r="C9" s="26" t="s">
        <v>30</v>
      </c>
      <c r="D9" s="26" t="s">
        <v>31</v>
      </c>
      <c r="E9" s="26" t="str">
        <f>_xlfn.DISPIMG("ID_B616AD77548246EE9C2F6ECA54EB228D",1)</f>
        <v>=DISPIMG("ID_B616AD77548246EE9C2F6ECA54EB228D",1)</v>
      </c>
      <c r="F9" s="26" t="s">
        <v>32</v>
      </c>
      <c r="G9" s="26">
        <v>1</v>
      </c>
      <c r="H9" s="27"/>
      <c r="I9" s="28"/>
      <c r="J9" s="29"/>
      <c r="K9" s="30"/>
      <c r="L9" s="31"/>
      <c r="M9" s="29"/>
      <c r="N9" s="3"/>
      <c r="O9" s="32"/>
      <c r="P9" s="32"/>
      <c r="Q9" s="32"/>
    </row>
    <row r="10" s="3" customFormat="1" ht="54" customHeight="1" spans="1:1024 1025:2321">
      <c r="A10" s="25">
        <v>5</v>
      </c>
      <c r="B10" s="26" t="s">
        <v>33</v>
      </c>
      <c r="C10" s="26" t="s">
        <v>34</v>
      </c>
      <c r="D10" s="26" t="s">
        <v>35</v>
      </c>
      <c r="E10" s="26" t="str">
        <f>_xlfn.DISPIMG("ID_A0CE6BC1C922495C9B42DBE651A3C622",1)</f>
        <v>=DISPIMG("ID_A0CE6BC1C922495C9B42DBE651A3C622",1)</v>
      </c>
      <c r="F10" s="26" t="s">
        <v>28</v>
      </c>
      <c r="G10" s="26">
        <v>2</v>
      </c>
      <c r="H10" s="27"/>
      <c r="I10" s="28"/>
      <c r="J10" s="29"/>
      <c r="K10" s="30"/>
      <c r="L10" s="31"/>
      <c r="M10" s="29"/>
      <c r="N10" s="3"/>
      <c r="O10" s="32"/>
      <c r="P10" s="32"/>
      <c r="Q10" s="32"/>
    </row>
    <row r="11" s="3" customFormat="1" ht="54" customHeight="1" spans="1:1024 1025:2321">
      <c r="A11" s="25">
        <v>6</v>
      </c>
      <c r="B11" s="26" t="s">
        <v>36</v>
      </c>
      <c r="C11" s="26" t="s">
        <v>37</v>
      </c>
      <c r="D11" s="26" t="s">
        <v>38</v>
      </c>
      <c r="E11" s="26" t="str">
        <f>_xlfn.DISPIMG("ID_B2D0EDFDB37E475E8A2F996416BF0A44",1)</f>
        <v>=DISPIMG("ID_B2D0EDFDB37E475E8A2F996416BF0A44",1)</v>
      </c>
      <c r="F11" s="26" t="s">
        <v>28</v>
      </c>
      <c r="G11" s="26">
        <v>1</v>
      </c>
      <c r="H11" s="27"/>
      <c r="I11" s="28"/>
      <c r="J11" s="29"/>
      <c r="K11" s="30"/>
      <c r="L11" s="31"/>
      <c r="M11" s="29"/>
      <c r="N11" s="3"/>
      <c r="O11" s="32"/>
      <c r="P11" s="32"/>
      <c r="Q11" s="32"/>
    </row>
    <row r="12" s="3" customFormat="1" ht="54" customHeight="1" spans="1:1024 1025:2321">
      <c r="A12" s="25">
        <v>7</v>
      </c>
      <c r="B12" s="26" t="s">
        <v>18</v>
      </c>
      <c r="C12" s="26" t="s">
        <v>39</v>
      </c>
      <c r="D12" s="26" t="s">
        <v>40</v>
      </c>
      <c r="E12" s="26" t="str">
        <f>_xlfn.DISPIMG("ID_8DD44206713D406EBAD72EBC2F83C431",1)</f>
        <v>=DISPIMG("ID_8DD44206713D406EBAD72EBC2F83C431",1)</v>
      </c>
      <c r="F12" s="26" t="s">
        <v>32</v>
      </c>
      <c r="G12" s="26">
        <v>1</v>
      </c>
      <c r="H12" s="27"/>
      <c r="I12" s="28"/>
      <c r="J12" s="29"/>
      <c r="K12" s="30"/>
      <c r="L12" s="31"/>
      <c r="M12" s="29"/>
      <c r="N12" s="3"/>
      <c r="O12" s="32"/>
      <c r="P12" s="32"/>
      <c r="Q12" s="32"/>
    </row>
    <row r="13" s="3" customFormat="1" ht="54" customHeight="1" spans="1:1024 1025:2321">
      <c r="A13" s="25">
        <v>8</v>
      </c>
      <c r="B13" s="26" t="s">
        <v>22</v>
      </c>
      <c r="C13" s="26" t="s">
        <v>41</v>
      </c>
      <c r="D13" s="26" t="s">
        <v>42</v>
      </c>
      <c r="E13" s="26" t="str">
        <f>_xlfn.DISPIMG("ID_C6001F8D816A47FF86DA11C6223A0935",1)</f>
        <v>=DISPIMG("ID_C6001F8D816A47FF86DA11C6223A0935",1)</v>
      </c>
      <c r="F13" s="26" t="s">
        <v>28</v>
      </c>
      <c r="G13" s="26">
        <v>1</v>
      </c>
      <c r="H13" s="27"/>
      <c r="I13" s="28"/>
      <c r="J13" s="29"/>
      <c r="K13" s="30"/>
      <c r="L13" s="31"/>
      <c r="M13" s="29"/>
      <c r="N13" s="3"/>
      <c r="O13" s="32"/>
      <c r="P13" s="32"/>
      <c r="Q13" s="32"/>
    </row>
    <row r="14" s="3" customFormat="1" ht="54" customHeight="1" spans="1:1024 1025:2321">
      <c r="A14" s="25">
        <v>9</v>
      </c>
      <c r="B14" s="26" t="s">
        <v>26</v>
      </c>
      <c r="C14" s="26" t="s">
        <v>43</v>
      </c>
      <c r="D14" s="26" t="s">
        <v>42</v>
      </c>
      <c r="E14" s="26" t="str">
        <f>_xlfn.DISPIMG("ID_DC254505B4D349E8A6C858591C59F41F",1)</f>
        <v>=DISPIMG("ID_DC254505B4D349E8A6C858591C59F41F",1)</v>
      </c>
      <c r="F14" s="26" t="s">
        <v>28</v>
      </c>
      <c r="G14" s="26">
        <v>4</v>
      </c>
      <c r="H14" s="27"/>
      <c r="I14" s="28"/>
      <c r="J14" s="29"/>
      <c r="K14" s="30"/>
      <c r="L14" s="31"/>
      <c r="M14" s="29"/>
      <c r="N14" s="3"/>
      <c r="O14" s="32"/>
      <c r="P14" s="32"/>
      <c r="Q14" s="32"/>
    </row>
    <row r="15" s="3" customFormat="1" ht="54" customHeight="1" spans="1:1024 1025:2321">
      <c r="A15" s="25">
        <v>10</v>
      </c>
      <c r="B15" s="26" t="s">
        <v>44</v>
      </c>
      <c r="C15" s="26" t="s">
        <v>45</v>
      </c>
      <c r="D15" s="26" t="s">
        <v>46</v>
      </c>
      <c r="E15" s="26" t="str">
        <f>_xlfn.DISPIMG("ID_A8AD5CFA00E4437486036F53FB06F956",1)</f>
        <v>=DISPIMG("ID_A8AD5CFA00E4437486036F53FB06F956",1)</v>
      </c>
      <c r="F15" s="26" t="s">
        <v>32</v>
      </c>
      <c r="G15" s="26">
        <v>1</v>
      </c>
      <c r="H15" s="27"/>
      <c r="I15" s="28"/>
      <c r="J15" s="29"/>
      <c r="K15" s="30"/>
      <c r="L15" s="31"/>
      <c r="M15" s="29"/>
      <c r="N15" s="3"/>
      <c r="O15" s="32"/>
      <c r="P15" s="32"/>
      <c r="Q15" s="32"/>
    </row>
    <row r="16" s="3" customFormat="1" ht="54" customHeight="1" spans="1:1024 1025:2321">
      <c r="A16" s="25">
        <v>11</v>
      </c>
      <c r="B16" s="26" t="s">
        <v>47</v>
      </c>
      <c r="C16" s="26" t="s">
        <v>48</v>
      </c>
      <c r="D16" s="26" t="s">
        <v>42</v>
      </c>
      <c r="E16" s="26" t="str">
        <f>_xlfn.DISPIMG("ID_03731B7F455F4F2EBF1BBB0051B126E9",1)</f>
        <v>=DISPIMG("ID_03731B7F455F4F2EBF1BBB0051B126E9",1)</v>
      </c>
      <c r="F16" s="26" t="s">
        <v>28</v>
      </c>
      <c r="G16" s="26">
        <v>12</v>
      </c>
      <c r="H16" s="27"/>
      <c r="I16" s="28"/>
      <c r="J16" s="29"/>
      <c r="K16" s="30"/>
      <c r="L16" s="31"/>
      <c r="M16" s="29"/>
      <c r="N16" s="3"/>
      <c r="O16" s="32"/>
      <c r="P16" s="32"/>
      <c r="Q16" s="32"/>
    </row>
    <row r="17" s="3" customFormat="1" ht="54" customHeight="1" spans="1:1024 1025:2321">
      <c r="A17" s="25">
        <v>12</v>
      </c>
      <c r="B17" s="26" t="s">
        <v>49</v>
      </c>
      <c r="C17" s="26" t="s">
        <v>50</v>
      </c>
      <c r="D17" s="26" t="s">
        <v>51</v>
      </c>
      <c r="E17" s="26" t="str">
        <f>_xlfn.DISPIMG("ID_7F83724283E8464994F954E13510B8EA",1)</f>
        <v>=DISPIMG("ID_7F83724283E8464994F954E13510B8EA",1)</v>
      </c>
      <c r="F17" s="26" t="s">
        <v>28</v>
      </c>
      <c r="G17" s="26">
        <v>4</v>
      </c>
      <c r="H17" s="27"/>
      <c r="I17" s="28"/>
      <c r="J17" s="29"/>
      <c r="K17" s="30"/>
      <c r="L17" s="31"/>
      <c r="M17" s="29"/>
      <c r="N17" s="3"/>
      <c r="O17" s="32"/>
      <c r="P17" s="32"/>
      <c r="Q17" s="32"/>
    </row>
    <row r="18" s="3" customFormat="1" ht="54" customHeight="1" spans="1:1024 1025:2321">
      <c r="A18" s="25">
        <v>13</v>
      </c>
      <c r="B18" s="26" t="s">
        <v>52</v>
      </c>
      <c r="C18" s="26" t="s">
        <v>53</v>
      </c>
      <c r="D18" s="26" t="s">
        <v>51</v>
      </c>
      <c r="E18" s="26" t="str">
        <f>_xlfn.DISPIMG("ID_2F1324C9C6D14D5780BF087EB304FAC8",1)</f>
        <v>=DISPIMG("ID_2F1324C9C6D14D5780BF087EB304FAC8",1)</v>
      </c>
      <c r="F18" s="26" t="s">
        <v>28</v>
      </c>
      <c r="G18" s="26">
        <v>1</v>
      </c>
      <c r="H18" s="27"/>
      <c r="I18" s="28"/>
      <c r="J18" s="29"/>
      <c r="K18" s="30"/>
      <c r="L18" s="31"/>
      <c r="M18" s="29"/>
      <c r="N18" s="3"/>
      <c r="O18" s="32"/>
      <c r="P18" s="32"/>
      <c r="Q18" s="32"/>
    </row>
    <row r="19" s="3" customFormat="1" ht="54" customHeight="1" spans="1:1024 1025:2321">
      <c r="A19" s="25">
        <v>14</v>
      </c>
      <c r="B19" s="26" t="s">
        <v>54</v>
      </c>
      <c r="C19" s="26" t="s">
        <v>55</v>
      </c>
      <c r="D19" s="26" t="s">
        <v>56</v>
      </c>
      <c r="E19" s="26" t="str">
        <f>_xlfn.DISPIMG("ID_BED5FFB6D0484F4B8F744B42AAC9B09E",1)</f>
        <v>=DISPIMG("ID_BED5FFB6D0484F4B8F744B42AAC9B09E",1)</v>
      </c>
      <c r="F19" s="26" t="s">
        <v>28</v>
      </c>
      <c r="G19" s="26">
        <v>1</v>
      </c>
      <c r="H19" s="27"/>
      <c r="I19" s="28"/>
      <c r="J19" s="29"/>
      <c r="K19" s="30"/>
      <c r="L19" s="31"/>
      <c r="M19" s="29"/>
      <c r="N19" s="3"/>
      <c r="O19" s="32"/>
      <c r="P19" s="32"/>
      <c r="Q19" s="32"/>
    </row>
    <row r="20" s="3" customFormat="1" ht="54" customHeight="1" spans="1:1024 1025:2321">
      <c r="A20" s="25">
        <v>15</v>
      </c>
      <c r="B20" s="26" t="s">
        <v>47</v>
      </c>
      <c r="C20" s="26" t="s">
        <v>57</v>
      </c>
      <c r="D20" s="26" t="s">
        <v>58</v>
      </c>
      <c r="E20" s="26" t="str">
        <f>_xlfn.DISPIMG("ID_B40D8C3E69824632B3C39B2FF464157F",1)</f>
        <v>=DISPIMG("ID_B40D8C3E69824632B3C39B2FF464157F",1)</v>
      </c>
      <c r="F20" s="26" t="s">
        <v>28</v>
      </c>
      <c r="G20" s="26">
        <v>14</v>
      </c>
      <c r="H20" s="27"/>
      <c r="I20" s="28"/>
      <c r="J20" s="29"/>
      <c r="K20" s="30"/>
      <c r="L20" s="31"/>
      <c r="M20" s="29"/>
      <c r="N20" s="3"/>
      <c r="O20" s="32"/>
      <c r="P20" s="32"/>
      <c r="Q20" s="32"/>
    </row>
    <row r="21" s="3" customFormat="1" ht="54" customHeight="1" spans="1:1024 1025:2321">
      <c r="A21" s="25">
        <v>16</v>
      </c>
      <c r="B21" s="26" t="s">
        <v>59</v>
      </c>
      <c r="C21" s="26" t="s">
        <v>60</v>
      </c>
      <c r="D21" s="26" t="s">
        <v>61</v>
      </c>
      <c r="E21" s="26" t="str">
        <f>_xlfn.DISPIMG("ID_E4FCF98807C4468DBF6D2CA8C1ABBA0C",1)</f>
        <v>=DISPIMG("ID_E4FCF98807C4468DBF6D2CA8C1ABBA0C",1)</v>
      </c>
      <c r="F21" s="26" t="s">
        <v>28</v>
      </c>
      <c r="G21" s="26">
        <v>1</v>
      </c>
      <c r="H21" s="27"/>
      <c r="I21" s="28"/>
      <c r="J21" s="29"/>
      <c r="K21" s="30"/>
      <c r="L21" s="31"/>
      <c r="M21" s="29"/>
      <c r="N21" s="3"/>
      <c r="O21" s="32"/>
      <c r="P21" s="32"/>
      <c r="Q21" s="32"/>
    </row>
    <row r="22" s="3" customFormat="1" ht="54" customHeight="1" spans="1:1024 1025:2321">
      <c r="A22" s="25">
        <v>17</v>
      </c>
      <c r="B22" s="26" t="s">
        <v>62</v>
      </c>
      <c r="C22" s="26" t="s">
        <v>63</v>
      </c>
      <c r="D22" s="26" t="s">
        <v>64</v>
      </c>
      <c r="E22" s="26" t="str">
        <f>_xlfn.DISPIMG("ID_088811FA193E46A8A400287E2A3EF447",1)</f>
        <v>=DISPIMG("ID_088811FA193E46A8A400287E2A3EF447",1)</v>
      </c>
      <c r="F22" s="26" t="s">
        <v>28</v>
      </c>
      <c r="G22" s="26">
        <v>2</v>
      </c>
      <c r="H22" s="27"/>
      <c r="I22" s="28"/>
      <c r="J22" s="29"/>
      <c r="K22" s="30"/>
      <c r="L22" s="31"/>
      <c r="M22" s="29"/>
      <c r="N22" s="3"/>
      <c r="O22" s="32"/>
      <c r="P22" s="32"/>
      <c r="Q22" s="32"/>
    </row>
    <row r="23" s="3" customFormat="1" ht="54" customHeight="1" spans="1:1024 1025:2321">
      <c r="A23" s="25">
        <v>18</v>
      </c>
      <c r="B23" s="26" t="s">
        <v>65</v>
      </c>
      <c r="C23" s="26" t="s">
        <v>50</v>
      </c>
      <c r="D23" s="26" t="s">
        <v>64</v>
      </c>
      <c r="E23" s="26" t="str">
        <f>_xlfn.DISPIMG("ID_38DDA3CA2DB2455FA5AC169FBA15A0AF",1)</f>
        <v>=DISPIMG("ID_38DDA3CA2DB2455FA5AC169FBA15A0AF",1)</v>
      </c>
      <c r="F23" s="26" t="s">
        <v>28</v>
      </c>
      <c r="G23" s="26">
        <v>2</v>
      </c>
      <c r="H23" s="27"/>
      <c r="I23" s="28"/>
      <c r="J23" s="29"/>
      <c r="K23" s="30"/>
      <c r="L23" s="31"/>
      <c r="M23" s="29"/>
      <c r="N23" s="3"/>
      <c r="O23" s="32"/>
      <c r="P23" s="32"/>
      <c r="Q23" s="32"/>
    </row>
    <row r="24" s="3" customFormat="1" ht="54" customHeight="1" spans="1:1024 1025:2321">
      <c r="A24" s="25">
        <v>19</v>
      </c>
      <c r="B24" s="26" t="s">
        <v>65</v>
      </c>
      <c r="C24" s="26" t="s">
        <v>66</v>
      </c>
      <c r="D24" s="26" t="s">
        <v>64</v>
      </c>
      <c r="E24" s="26" t="str">
        <f>_xlfn.DISPIMG("ID_38DDA3CA2DB2455FA5AC169FBA15A0AF",1)</f>
        <v>=DISPIMG("ID_38DDA3CA2DB2455FA5AC169FBA15A0AF",1)</v>
      </c>
      <c r="F24" s="26" t="s">
        <v>28</v>
      </c>
      <c r="G24" s="26">
        <v>2</v>
      </c>
      <c r="H24" s="27"/>
      <c r="I24" s="28"/>
      <c r="J24" s="29"/>
      <c r="K24" s="30"/>
      <c r="L24" s="31"/>
      <c r="M24" s="29"/>
      <c r="N24" s="3"/>
      <c r="O24" s="32"/>
      <c r="P24" s="32"/>
      <c r="Q24" s="32"/>
    </row>
    <row r="25" s="3" customFormat="1" ht="54" customHeight="1" spans="1:1024 1025:2321">
      <c r="A25" s="25">
        <v>20</v>
      </c>
      <c r="B25" s="26" t="s">
        <v>67</v>
      </c>
      <c r="C25" s="26" t="s">
        <v>68</v>
      </c>
      <c r="D25" s="26" t="s">
        <v>69</v>
      </c>
      <c r="E25" s="26" t="str">
        <f>_xlfn.DISPIMG("ID_981DA7733F9A45AF97F7FF2F04E810CD",1)</f>
        <v>=DISPIMG("ID_981DA7733F9A45AF97F7FF2F04E810CD",1)</v>
      </c>
      <c r="F25" s="26" t="s">
        <v>28</v>
      </c>
      <c r="G25" s="26">
        <v>6</v>
      </c>
      <c r="H25" s="27"/>
      <c r="I25" s="28"/>
      <c r="J25" s="29"/>
      <c r="K25" s="30"/>
      <c r="L25" s="31"/>
      <c r="M25" s="29"/>
      <c r="N25" s="3"/>
      <c r="O25" s="32"/>
      <c r="P25" s="32"/>
      <c r="Q25" s="32"/>
    </row>
    <row r="26" s="3" customFormat="1" ht="54" customHeight="1" spans="1:1024 1025:2321">
      <c r="A26" s="25">
        <v>21</v>
      </c>
      <c r="B26" s="26" t="s">
        <v>70</v>
      </c>
      <c r="C26" s="26" t="s">
        <v>71</v>
      </c>
      <c r="D26" s="26" t="s">
        <v>72</v>
      </c>
      <c r="E26" s="26" t="str">
        <f>_xlfn.DISPIMG("ID_4B750BE9C05C45038187C008ACF3B25D",1)</f>
        <v>=DISPIMG("ID_4B750BE9C05C45038187C008ACF3B25D",1)</v>
      </c>
      <c r="F26" s="26" t="s">
        <v>28</v>
      </c>
      <c r="G26" s="26">
        <v>4</v>
      </c>
      <c r="H26" s="27"/>
      <c r="I26" s="28"/>
      <c r="J26" s="29"/>
      <c r="K26" s="30"/>
      <c r="L26" s="31"/>
      <c r="M26" s="29"/>
      <c r="N26" s="3"/>
      <c r="O26" s="32"/>
      <c r="P26" s="32"/>
      <c r="Q26" s="32"/>
    </row>
    <row r="27" s="3" customFormat="1" ht="54" customHeight="1" spans="1:1024 1025:2321">
      <c r="A27" s="25">
        <v>22</v>
      </c>
      <c r="B27" s="26" t="s">
        <v>73</v>
      </c>
      <c r="C27" s="26" t="s">
        <v>74</v>
      </c>
      <c r="D27" s="26" t="s">
        <v>75</v>
      </c>
      <c r="E27" s="26" t="str">
        <f>_xlfn.DISPIMG("ID_12DC8D64234C4785A53F97236D47ACA6",1)</f>
        <v>=DISPIMG("ID_12DC8D64234C4785A53F97236D47ACA6",1)</v>
      </c>
      <c r="F27" s="26" t="s">
        <v>28</v>
      </c>
      <c r="G27" s="26">
        <v>2</v>
      </c>
      <c r="H27" s="27"/>
      <c r="I27" s="28"/>
      <c r="J27" s="29"/>
      <c r="K27" s="30"/>
      <c r="L27" s="31"/>
      <c r="M27" s="29"/>
      <c r="N27" s="3"/>
      <c r="O27" s="32"/>
      <c r="P27" s="32"/>
      <c r="Q27" s="32"/>
    </row>
    <row r="28" s="3" customFormat="1" ht="54" customHeight="1" spans="1:1024 1025:2321">
      <c r="A28" s="25">
        <v>23</v>
      </c>
      <c r="B28" s="26" t="s">
        <v>76</v>
      </c>
      <c r="C28" s="26" t="s">
        <v>77</v>
      </c>
      <c r="D28" s="26" t="s">
        <v>78</v>
      </c>
      <c r="E28" s="26" t="str">
        <f>_xlfn.DISPIMG("ID_CD8057D3E008420A83F8D3AA2CD90F90",1)</f>
        <v>=DISPIMG("ID_CD8057D3E008420A83F8D3AA2CD90F90",1)</v>
      </c>
      <c r="F28" s="26" t="s">
        <v>32</v>
      </c>
      <c r="G28" s="26">
        <v>1</v>
      </c>
      <c r="H28" s="27"/>
      <c r="I28" s="28"/>
      <c r="J28" s="29"/>
      <c r="K28" s="30"/>
      <c r="L28" s="31"/>
      <c r="M28" s="29"/>
      <c r="N28" s="3"/>
      <c r="O28" s="32"/>
      <c r="P28" s="32"/>
      <c r="Q28" s="32"/>
    </row>
    <row r="29" s="3" customFormat="1" ht="54" customHeight="1" spans="1:1024 1025:2321">
      <c r="A29" s="25">
        <v>24</v>
      </c>
      <c r="B29" s="26" t="s">
        <v>79</v>
      </c>
      <c r="C29" s="26" t="s">
        <v>80</v>
      </c>
      <c r="D29" s="26" t="s">
        <v>81</v>
      </c>
      <c r="E29" s="26" t="str">
        <f>_xlfn.DISPIMG("ID_C719EE178AF74A4FA8777003EC61B6F2",1)</f>
        <v>=DISPIMG("ID_C719EE178AF74A4FA8777003EC61B6F2",1)</v>
      </c>
      <c r="F29" s="26" t="s">
        <v>28</v>
      </c>
      <c r="G29" s="26">
        <v>2</v>
      </c>
      <c r="H29" s="27"/>
      <c r="I29" s="28"/>
      <c r="J29" s="29"/>
      <c r="K29" s="30"/>
      <c r="L29" s="31"/>
      <c r="M29" s="29"/>
      <c r="N29" s="3"/>
      <c r="O29" s="32"/>
      <c r="P29" s="32"/>
      <c r="Q29" s="32"/>
    </row>
    <row r="30" s="3" customFormat="1" ht="54" customHeight="1" spans="1:1024 1025:2321">
      <c r="A30" s="25">
        <v>25</v>
      </c>
      <c r="B30" s="33" t="s">
        <v>82</v>
      </c>
      <c r="C30" s="34" t="s">
        <v>83</v>
      </c>
      <c r="D30" s="34" t="s">
        <v>84</v>
      </c>
      <c r="E30" s="35" t="str">
        <f>_xlfn.DISPIMG("ID_E0B766ABF3414945917E69A1E95464AE",1)</f>
        <v>=DISPIMG("ID_E0B766ABF3414945917E69A1E95464AE",1)</v>
      </c>
      <c r="F30" s="36" t="s">
        <v>28</v>
      </c>
      <c r="G30" s="34">
        <v>1</v>
      </c>
      <c r="H30" s="27"/>
      <c r="I30" s="28"/>
      <c r="J30" s="29"/>
      <c r="K30" s="30"/>
      <c r="L30" s="31"/>
      <c r="M30" s="29"/>
      <c r="N30" s="3"/>
      <c r="O30" s="32"/>
      <c r="P30" s="32"/>
      <c r="Q30" s="32"/>
    </row>
    <row r="31" s="1" customFormat="1" ht="30" customHeight="1" spans="1:1024 1025:2321">
      <c r="A31" s="37" t="s">
        <v>85</v>
      </c>
      <c r="B31" s="37"/>
      <c r="C31" s="38">
        <f ca="1">TODAY()</f>
        <v>46275</v>
      </c>
      <c r="D31" s="39"/>
      <c r="E31" s="39"/>
      <c r="F31" s="39"/>
      <c r="G31" s="39"/>
      <c r="H31" s="39"/>
      <c r="I31" s="39"/>
      <c r="J31" s="39"/>
      <c r="K31" s="39"/>
      <c r="L31" s="39"/>
      <c r="M31" s="40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</row>
    <row r="32" s="2" customFormat="1" ht="47" customHeight="1" spans="1:1024 1025:2321">
      <c r="A32" s="41" t="s">
        <v>86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3"/>
      <c r="O32" s="32"/>
    </row>
    <row r="33" s="2" customFormat="1" ht="31" customHeight="1" spans="1:15">
      <c r="A33" s="44" t="s">
        <v>87</v>
      </c>
      <c r="B33" s="44"/>
      <c r="C33" s="44"/>
      <c r="D33" s="45"/>
      <c r="E33" s="44"/>
      <c r="F33" s="44"/>
      <c r="G33" s="44"/>
      <c r="H33" s="46"/>
      <c r="I33" s="46"/>
      <c r="J33" s="46"/>
      <c r="K33" s="46"/>
      <c r="L33" s="44"/>
      <c r="M33" s="44"/>
      <c r="O33" s="32"/>
    </row>
    <row r="34" s="2" customFormat="1" ht="24.95" customHeight="1" spans="1:15">
      <c r="A34" s="47" t="s">
        <v>88</v>
      </c>
      <c r="B34" s="47"/>
      <c r="C34" s="47"/>
      <c r="D34" s="45"/>
      <c r="E34" s="47"/>
      <c r="F34" s="47"/>
      <c r="G34" s="47"/>
      <c r="H34" s="48"/>
      <c r="I34" s="48"/>
      <c r="J34" s="48"/>
      <c r="K34" s="48"/>
      <c r="L34" s="47"/>
      <c r="M34" s="47"/>
    </row>
    <row r="35" s="2" customFormat="1" ht="24.95" customHeight="1" spans="1:15">
      <c r="A35" s="47" t="s">
        <v>89</v>
      </c>
      <c r="B35" s="47"/>
      <c r="C35" s="47"/>
      <c r="D35" s="45"/>
      <c r="E35" s="47"/>
      <c r="F35" s="47"/>
      <c r="G35" s="47"/>
      <c r="H35" s="48"/>
      <c r="I35" s="48"/>
      <c r="J35" s="48"/>
      <c r="K35" s="48"/>
      <c r="L35" s="47"/>
      <c r="M35" s="47"/>
    </row>
    <row r="36" s="2" customFormat="1" ht="24.95" customHeight="1" spans="1:15">
      <c r="A36" s="47" t="s">
        <v>90</v>
      </c>
      <c r="B36" s="47"/>
      <c r="C36" s="47"/>
      <c r="D36" s="45"/>
      <c r="E36" s="47"/>
      <c r="F36" s="47"/>
      <c r="G36" s="47"/>
      <c r="H36" s="48"/>
      <c r="I36" s="48"/>
      <c r="J36" s="48"/>
      <c r="K36" s="48"/>
      <c r="L36" s="47"/>
      <c r="M36" s="47"/>
    </row>
    <row r="37" s="2" customFormat="1" ht="24.95" customHeight="1" spans="1:15">
      <c r="A37" s="47" t="s">
        <v>91</v>
      </c>
      <c r="B37" s="47"/>
      <c r="C37" s="47"/>
      <c r="D37" s="45"/>
      <c r="E37" s="47"/>
      <c r="F37" s="47"/>
      <c r="G37" s="47"/>
      <c r="H37" s="48"/>
      <c r="I37" s="48"/>
      <c r="J37" s="48"/>
      <c r="K37" s="48"/>
      <c r="L37" s="47"/>
      <c r="M37" s="47"/>
    </row>
    <row r="38" s="2" customFormat="1" ht="24.95" customHeight="1" spans="1:15">
      <c r="A38" s="47" t="s">
        <v>92</v>
      </c>
      <c r="B38" s="47"/>
      <c r="C38" s="47"/>
      <c r="D38" s="45"/>
      <c r="E38" s="47"/>
      <c r="F38" s="47"/>
      <c r="G38" s="47"/>
      <c r="H38" s="48"/>
      <c r="I38" s="48"/>
      <c r="J38" s="48"/>
      <c r="K38" s="48"/>
      <c r="L38" s="47"/>
      <c r="M38" s="47"/>
    </row>
    <row r="39" s="2" customFormat="1" ht="24.95" customHeight="1" spans="1:15">
      <c r="A39" s="44" t="s">
        <v>93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</row>
    <row r="40" s="2" customFormat="1" ht="24.95" customHeight="1" spans="1:15">
      <c r="A40" s="47" t="s">
        <v>94</v>
      </c>
      <c r="B40" s="47"/>
      <c r="C40" s="47"/>
      <c r="D40" s="45"/>
      <c r="E40" s="47"/>
      <c r="F40" s="47"/>
      <c r="G40" s="47"/>
      <c r="H40" s="48"/>
      <c r="I40" s="48"/>
      <c r="J40" s="48"/>
      <c r="K40" s="48"/>
      <c r="L40" s="47"/>
      <c r="M40" s="47"/>
    </row>
    <row r="41" s="3" customFormat="1" ht="24.95" customHeight="1" spans="1:15">
      <c r="A41" s="47" t="s">
        <v>95</v>
      </c>
      <c r="B41" s="47"/>
      <c r="C41" s="47"/>
      <c r="D41" s="45"/>
      <c r="E41" s="47"/>
      <c r="F41" s="47"/>
      <c r="G41" s="47"/>
      <c r="H41" s="48"/>
      <c r="I41" s="48"/>
      <c r="J41" s="48"/>
      <c r="K41" s="48"/>
      <c r="L41" s="47"/>
      <c r="M41" s="47"/>
    </row>
    <row r="42" s="3" customFormat="1" ht="24.95" customHeight="1" spans="1:15">
      <c r="A42" s="49" t="s">
        <v>96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1"/>
    </row>
    <row r="43" s="3" customFormat="1" ht="24.95" customHeight="1" spans="1:15">
      <c r="A43" s="47" t="s">
        <v>97</v>
      </c>
      <c r="B43" s="47"/>
      <c r="C43" s="47"/>
      <c r="D43" s="45"/>
      <c r="E43" s="47"/>
      <c r="F43" s="47"/>
      <c r="G43" s="47"/>
      <c r="H43" s="48"/>
      <c r="I43" s="48"/>
      <c r="J43" s="48"/>
      <c r="K43" s="48"/>
      <c r="L43" s="47"/>
      <c r="M43" s="47"/>
    </row>
    <row r="44" s="3" customFormat="1" ht="24.95" customHeight="1" spans="1:15">
      <c r="A44" s="47" t="s">
        <v>98</v>
      </c>
      <c r="B44" s="47"/>
      <c r="C44" s="47"/>
      <c r="D44" s="45"/>
      <c r="E44" s="47"/>
      <c r="F44" s="47"/>
      <c r="G44" s="47"/>
      <c r="H44" s="48"/>
      <c r="I44" s="48"/>
      <c r="J44" s="48"/>
      <c r="K44" s="48"/>
      <c r="L44" s="47"/>
      <c r="M44" s="47"/>
    </row>
    <row r="45" ht="74.35" spans="1:15">
      <c r="A45" s="52" t="s">
        <v>99</v>
      </c>
      <c r="B45" s="53"/>
      <c r="C45" s="53"/>
      <c r="D45" s="53"/>
      <c r="E45" s="53"/>
      <c r="F45" s="53"/>
      <c r="G45" s="53"/>
      <c r="H45" s="53"/>
      <c r="I45" s="53"/>
      <c r="J45" s="53"/>
      <c r="K45" s="54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31:B31"/>
    <mergeCell ref="C31:M31"/>
    <mergeCell ref="A32:M32"/>
    <mergeCell ref="A33:M33"/>
    <mergeCell ref="A34:M34"/>
    <mergeCell ref="A35:M35"/>
    <mergeCell ref="A36:M36"/>
    <mergeCell ref="A37:M37"/>
    <mergeCell ref="A38:M38"/>
    <mergeCell ref="A39:M39"/>
    <mergeCell ref="A40:M40"/>
    <mergeCell ref="A41:M41"/>
    <mergeCell ref="A42:M42"/>
    <mergeCell ref="A43:M43"/>
    <mergeCell ref="A44:M44"/>
    <mergeCell ref="A45:J45"/>
  </mergeCells>
  <conditionalFormatting sqref="C5">
    <cfRule type="duplicateValues" dxfId="0" priority="89"/>
  </conditionalFormatting>
  <conditionalFormatting sqref="B5 D5:E5">
    <cfRule type="duplicateValues" dxfId="0" priority="90"/>
  </conditionalFormatting>
  <printOptions verticalCentered="1"/>
  <pageMargins left="0.393055555555556" right="0.393055555555556" top="0.196527777777778" bottom="0.196527777777778" header="0.215972222222222" footer="0.196527777777778"/>
  <pageSetup paperSize="9" scale="84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2026-09-10T09:59:15Z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BF30A267F1D94F299C5E9607F1A37717_13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