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<sst xmlns="http://schemas.openxmlformats.org/spreadsheetml/2006/main" count="94" uniqueCount="87">
  <si>
    <t xml:space="preserve">公告编码：DQ-CDX-260318-026 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</si>
  <si>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</si>
  <si>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</si>
  <si>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</si>
  <si>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</si>
  <si>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</si>
  <si>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</si>
  <si>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</si>
  <si>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</si>
  <si>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</si>
  <si>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</si>
  <si>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</si>
  <si>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</si>
  <si>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</si>
  <si>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</si>
  <si>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</si>
  <si>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</si>
  <si>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</si>
  <si>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</si>
  <si>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</si>
  <si>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</si>
  <si>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</si>
  <si>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</si>
  <si>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</si>
  <si>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</si>
  <si>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</si>
  <si>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</si>
  <si>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</si>
  <si>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</si>
  <si>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</si>
  <si>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</si>
  <si>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</si>
  <si>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</si>
  <si>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</si>
  <si>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</si>
  <si>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</si>
  <si>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</si>
  <si>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</si>
  <si>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</si>
  <si>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</si>
  <si>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</si>
  <si>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</si>
  <si>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</si>
  <si>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</si>
  <si>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</si>
  <si>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</si>
  <si>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</si>
  <si>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</si>
  <si>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</si>
  <si>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</si>
  <si>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</si>
  <si>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</si>
  <si>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</si>
  <si>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流量计</t>
  </si>
  <si>
    <t>YCFLR-2</t>
  </si>
  <si>
    <t>套</t>
  </si>
  <si>
    <t>SQ2026024660</t>
  </si>
  <si>
    <t>企管总部/生产管理部</t>
  </si>
  <si>
    <t>发电三厂</t>
  </si>
  <si>
    <t>维修车间-热控班</t>
  </si>
  <si>
    <t>K210</t>
  </si>
  <si>
    <t>发电三厂辅助材料仓</t>
  </si>
  <si>
    <t>常规物料</t>
  </si>
  <si>
    <t>辅助材料类_供水配件</t>
  </si>
  <si>
    <t>#1炉二次总风量维修使用</t>
  </si>
  <si>
    <t>苏兴</t>
  </si>
  <si>
    <t>月计划</t>
  </si>
  <si>
    <t>刘薇</t>
  </si>
  <si>
    <t>矩阵式流量计，不锈钢材质 防磨自清灰 设备1套 含2台罗斯蒙特3051cd系列差压变送器（含施工）</t>
  </si>
  <si>
    <t>#1机组C修物资</t>
  </si>
  <si>
    <t>张智华</t>
  </si>
  <si>
    <t>陈东/葛思宇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</si>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</sst>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2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2" borderId="1" xfId="0" applyFont="1" applyFill="1" applyBorder="1" applyAlignment="1" applyProtection="1">
      <alignment horizontal="center" vertical="center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21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21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21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21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21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434975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82165" y="2654300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456565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82165" y="2654300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2165" y="265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2165" y="2654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tabSelected="1" view="pageBreakPreview" zoomScaleNormal="100" workbookViewId="0">
      <selection activeCell="BB8" sqref="BB8"/>
    </sheetView>
  </sheetViews>
  <sheetFormatPr defaultColWidth="8.89166666666667" defaultRowHeight="13.5"/>
  <cols>
    <col min="1" max="1" width="5.775" customWidth="1"/>
    <col min="2" max="3" width="10.775" customWidth="1"/>
    <col min="8" max="11" width="10.775" customWidth="1"/>
    <col min="12" max="12" width="15.4416666666667" customWidth="1"/>
    <col min="14" max="51" width="8.89166666666667" hidden="1" customWidth="1"/>
  </cols>
  <sheetData>
    <row r="1" s="1" customFormat="1" ht="25" customHeight="1" spans="1:2320 16182:16384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2" customFormat="1" ht="36" customHeight="1" spans="1:2320 16182:16384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320 16182:16384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320 16182:16384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320 16182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 t="s">
        <v>5</v>
      </c>
      <c r="O5" s="24" t="s">
        <v>17</v>
      </c>
      <c r="P5" s="24" t="s">
        <v>18</v>
      </c>
      <c r="Q5" s="24" t="s">
        <v>19</v>
      </c>
      <c r="R5" s="24" t="s">
        <v>20</v>
      </c>
      <c r="S5" s="24" t="s">
        <v>21</v>
      </c>
      <c r="T5" s="24" t="s">
        <v>22</v>
      </c>
      <c r="U5" s="24" t="s">
        <v>23</v>
      </c>
      <c r="V5" s="24" t="s">
        <v>24</v>
      </c>
      <c r="W5" s="24" t="s">
        <v>25</v>
      </c>
      <c r="X5" s="24" t="s">
        <v>26</v>
      </c>
      <c r="Y5" s="24" t="s">
        <v>8</v>
      </c>
      <c r="Z5" s="24" t="s">
        <v>27</v>
      </c>
      <c r="AA5" s="23" t="s">
        <v>28</v>
      </c>
      <c r="AB5" s="23" t="s">
        <v>29</v>
      </c>
      <c r="AC5" s="23" t="s">
        <v>30</v>
      </c>
      <c r="AD5" s="24" t="s">
        <v>31</v>
      </c>
      <c r="AE5" s="24" t="s">
        <v>32</v>
      </c>
      <c r="AF5" s="24" t="s">
        <v>33</v>
      </c>
      <c r="AG5" s="24" t="s">
        <v>34</v>
      </c>
      <c r="AH5" s="24" t="s">
        <v>35</v>
      </c>
      <c r="AI5" s="24" t="s">
        <v>36</v>
      </c>
      <c r="AJ5" s="24" t="s">
        <v>37</v>
      </c>
      <c r="AK5" s="24" t="s">
        <v>14</v>
      </c>
      <c r="AL5" s="24" t="s">
        <v>38</v>
      </c>
      <c r="AM5" s="23" t="s">
        <v>39</v>
      </c>
      <c r="AN5" s="25" t="s">
        <v>40</v>
      </c>
      <c r="AO5" s="24" t="s">
        <v>41</v>
      </c>
      <c r="AP5" s="24" t="s">
        <v>42</v>
      </c>
      <c r="AQ5" s="24" t="s">
        <v>43</v>
      </c>
      <c r="AR5" s="24" t="s">
        <v>44</v>
      </c>
      <c r="AS5" s="24" t="s">
        <v>45</v>
      </c>
      <c r="AT5" s="24" t="s">
        <v>46</v>
      </c>
      <c r="AU5" s="24" t="s">
        <v>47</v>
      </c>
      <c r="AV5" s="24" t="s">
        <v>48</v>
      </c>
      <c r="AW5" s="24" t="s">
        <v>49</v>
      </c>
      <c r="AX5" s="24" t="s">
        <v>50</v>
      </c>
      <c r="AY5" s="26" t="s">
        <v>51</v>
      </c>
    </row>
    <row r="6" s="3" customFormat="1" ht="30" customHeight="1" spans="1:2320 16182:16384">
      <c r="A6" s="27" t="s">
        <v>52</v>
      </c>
      <c r="B6" s="28" t="s">
        <v>53</v>
      </c>
      <c r="C6" s="29" t="s">
        <v>54</v>
      </c>
      <c r="D6" s="29"/>
      <c r="E6" s="29" t="s">
        <v>55</v>
      </c>
      <c r="F6" s="29">
        <v>2</v>
      </c>
      <c r="G6" s="30"/>
      <c r="H6" s="30"/>
      <c r="I6" s="30"/>
      <c r="J6" s="30"/>
      <c r="K6" s="30"/>
      <c r="L6" s="30"/>
      <c r="M6" s="31"/>
      <c r="N6" s="32">
        <v>2403</v>
      </c>
      <c r="O6" s="32" t="s">
        <v>56</v>
      </c>
      <c r="P6" s="32" t="s">
        <v>57</v>
      </c>
      <c r="Q6" s="32" t="s">
        <v>58</v>
      </c>
      <c r="R6" s="32" t="s">
        <v>59</v>
      </c>
      <c r="S6" s="32">
        <v>204</v>
      </c>
      <c r="T6" s="32" t="s">
        <v>60</v>
      </c>
      <c r="U6" s="32" t="s">
        <v>61</v>
      </c>
      <c r="V6" s="32">
        <v>204078767</v>
      </c>
      <c r="W6" s="32" t="s">
        <v>53</v>
      </c>
      <c r="X6" s="32" t="s">
        <v>54</v>
      </c>
      <c r="Y6" s="32"/>
      <c r="Z6" s="32" t="s">
        <v>55</v>
      </c>
      <c r="AA6" s="32">
        <v>2</v>
      </c>
      <c r="AB6" s="32">
        <v>0</v>
      </c>
      <c r="AC6" s="32">
        <v>2</v>
      </c>
      <c r="AD6" s="32" t="s">
        <v>62</v>
      </c>
      <c r="AE6" s="32" t="s">
        <v>63</v>
      </c>
      <c r="AF6" s="32"/>
      <c r="AG6" s="32" t="s">
        <v>64</v>
      </c>
      <c r="AH6" s="32"/>
      <c r="AI6" s="32"/>
      <c r="AJ6" s="32"/>
      <c r="AK6" s="32"/>
      <c r="AL6" s="32" t="s">
        <v>65</v>
      </c>
      <c r="AM6" s="32">
        <v>18095516870</v>
      </c>
      <c r="AN6" s="33">
        <v>46228</v>
      </c>
      <c r="AO6" s="34" t="s">
        <v>66</v>
      </c>
      <c r="AP6" s="32" t="s">
        <v>67</v>
      </c>
      <c r="AQ6" s="32" t="s">
        <v>68</v>
      </c>
      <c r="AR6" s="32" t="s">
        <v>69</v>
      </c>
      <c r="AS6" s="32" t="s">
        <v>65</v>
      </c>
      <c r="AT6" s="35">
        <v>46079.6510185185</v>
      </c>
      <c r="AU6" s="33">
        <v>46094</v>
      </c>
      <c r="AV6" s="36" t="s">
        <v>70</v>
      </c>
      <c r="AW6" s="35">
        <v>46080.4329861111</v>
      </c>
      <c r="AX6" s="32" t="s">
        <v>71</v>
      </c>
      <c r="AY6" s="33">
        <v>46097</v>
      </c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</row>
    <row r="7" s="3" customFormat="1" ht="30" customHeight="1" spans="1:2320 16182:16384">
      <c r="A7" s="27" t="s">
        <v>72</v>
      </c>
      <c r="B7" s="37"/>
      <c r="C7" s="30">
        <f ca="1">TODAY()</f>
        <v>46100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1" customFormat="1" ht="31" customHeight="1" spans="1:2320 16182:16384">
      <c r="A8" s="38" t="s">
        <v>73</v>
      </c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N8" s="40"/>
    </row>
    <row r="9" s="1" customFormat="1" ht="31" customHeight="1" spans="1:2320 16182:16384">
      <c r="A9" s="38" t="s">
        <v>74</v>
      </c>
      <c r="B9" s="39"/>
      <c r="C9" s="41"/>
      <c r="D9" s="41"/>
      <c r="E9" s="38"/>
      <c r="F9" s="38"/>
      <c r="G9" s="42"/>
      <c r="H9" s="42"/>
      <c r="I9" s="42"/>
      <c r="J9" s="42"/>
      <c r="K9" s="38"/>
      <c r="L9" s="38"/>
      <c r="N9" s="40"/>
    </row>
    <row r="10" s="1" customFormat="1" ht="24.95" customHeight="1" spans="1:2320 16182:16384">
      <c r="A10" s="6" t="s">
        <v>75</v>
      </c>
      <c r="B10" s="5"/>
      <c r="C10" s="41"/>
      <c r="D10" s="41"/>
      <c r="E10" s="6"/>
      <c r="F10" s="6"/>
      <c r="G10" s="43"/>
      <c r="H10" s="43"/>
      <c r="I10" s="43"/>
      <c r="J10" s="43"/>
      <c r="K10" s="6"/>
      <c r="L10" s="6"/>
    </row>
    <row r="11" s="1" customFormat="1" ht="24.95" customHeight="1" spans="1:2320 16182:16384">
      <c r="A11" s="6" t="s">
        <v>76</v>
      </c>
      <c r="B11" s="5"/>
      <c r="C11" s="41"/>
      <c r="D11" s="41"/>
      <c r="E11" s="6"/>
      <c r="F11" s="6"/>
      <c r="G11" s="43"/>
      <c r="H11" s="43"/>
      <c r="I11" s="43"/>
      <c r="J11" s="43"/>
      <c r="K11" s="6"/>
      <c r="L11" s="6"/>
    </row>
    <row r="12" s="1" customFormat="1" ht="24.95" customHeight="1" spans="1:2320 16182:16384">
      <c r="A12" s="6" t="s">
        <v>77</v>
      </c>
      <c r="B12" s="5"/>
      <c r="C12" s="41"/>
      <c r="D12" s="41"/>
      <c r="E12" s="6"/>
      <c r="F12" s="6"/>
      <c r="G12" s="43"/>
      <c r="H12" s="43"/>
      <c r="I12" s="43"/>
      <c r="J12" s="43"/>
      <c r="K12" s="6"/>
      <c r="L12" s="6"/>
    </row>
    <row r="13" s="1" customFormat="1" ht="24.95" customHeight="1" spans="1:2320 16182:16384">
      <c r="A13" s="6" t="s">
        <v>78</v>
      </c>
      <c r="B13" s="5"/>
      <c r="C13" s="41"/>
      <c r="D13" s="41"/>
      <c r="E13" s="6"/>
      <c r="F13" s="6"/>
      <c r="G13" s="43"/>
      <c r="H13" s="43"/>
      <c r="I13" s="43"/>
      <c r="J13" s="43"/>
      <c r="K13" s="6"/>
      <c r="L13" s="6"/>
    </row>
    <row r="14" s="1" customFormat="1" ht="24.95" customHeight="1" spans="1:2320 16182:16384">
      <c r="A14" s="6" t="s">
        <v>79</v>
      </c>
      <c r="B14" s="5"/>
      <c r="C14" s="41"/>
      <c r="D14" s="41"/>
      <c r="E14" s="6"/>
      <c r="F14" s="6"/>
      <c r="G14" s="43"/>
      <c r="H14" s="43"/>
      <c r="I14" s="43"/>
      <c r="J14" s="43"/>
      <c r="K14" s="6"/>
      <c r="L14" s="6"/>
    </row>
    <row r="15" s="1" customFormat="1" ht="24.95" customHeight="1" spans="1:2320 16182:16384">
      <c r="A15" s="44" t="s">
        <v>80</v>
      </c>
      <c r="B15" s="45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="1" customFormat="1" ht="24.95" customHeight="1" spans="1:2320 16182:16384">
      <c r="A16" s="6" t="s">
        <v>81</v>
      </c>
      <c r="B16" s="5"/>
      <c r="C16" s="41"/>
      <c r="D16" s="41"/>
      <c r="E16" s="6"/>
      <c r="F16" s="6"/>
      <c r="G16" s="43"/>
      <c r="H16" s="43"/>
      <c r="I16" s="43"/>
      <c r="J16" s="43"/>
      <c r="K16" s="6"/>
      <c r="L16" s="6"/>
    </row>
    <row r="17" s="1" customFormat="1" ht="24.95" customHeight="1" spans="1:12 16182:16384">
      <c r="A17" s="6" t="s">
        <v>82</v>
      </c>
      <c r="B17" s="5"/>
      <c r="C17" s="41"/>
      <c r="D17" s="41"/>
      <c r="E17" s="6"/>
      <c r="F17" s="6"/>
      <c r="G17" s="43"/>
      <c r="H17" s="43"/>
      <c r="I17" s="43"/>
      <c r="J17" s="43"/>
      <c r="K17" s="6"/>
      <c r="L17" s="6"/>
    </row>
    <row r="18" s="1" customFormat="1" ht="24.95" customHeight="1" spans="1:12 16182:16384">
      <c r="A18" s="6" t="s">
        <v>83</v>
      </c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="1" customFormat="1" ht="24.95" customHeight="1" spans="1:12 16182:16384">
      <c r="A19" s="6" t="s">
        <v>84</v>
      </c>
      <c r="B19" s="5"/>
      <c r="C19" s="41"/>
      <c r="D19" s="41"/>
      <c r="E19" s="6"/>
      <c r="F19" s="6"/>
      <c r="G19" s="43"/>
      <c r="H19" s="43"/>
      <c r="I19" s="43"/>
      <c r="J19" s="43"/>
      <c r="K19" s="6"/>
      <c r="L19" s="6"/>
    </row>
    <row r="20" s="1" customFormat="1" ht="24.95" customHeight="1" spans="1:12 16182:16384">
      <c r="A20" s="6" t="s">
        <v>85</v>
      </c>
      <c r="B20" s="5"/>
      <c r="C20" s="41"/>
      <c r="D20" s="41"/>
      <c r="E20" s="6"/>
      <c r="F20" s="6"/>
      <c r="G20" s="43"/>
      <c r="H20" s="43"/>
      <c r="I20" s="43"/>
      <c r="J20" s="43"/>
      <c r="K20" s="6"/>
      <c r="L20" s="6"/>
    </row>
    <row r="21" s="1" customFormat="1" ht="95" customHeight="1" spans="1:12 16182:16384">
      <c r="A21" s="46" t="s">
        <v>86</v>
      </c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22" t="str">
        <f>_xlfn.DISPIMG("ID_87063340439642AFBE9A195939E144FF",1)</f>
        <v>=DISPIMG("ID_87063340439642AFBE9A195939E144FF",1)</v>
      </c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  <c r="XFC21" s="7"/>
      <c r="XFD21" s="7"/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conditionalFormatting sqref="W6">
    <cfRule type="duplicateValues" dxfId="0" priority="1"/>
  </conditionalFormatting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2026-03-16T15:13:00Z</dcterms:created>
  <dcterms:modified xsi:type="dcterms:W3CDTF">2026-03-19T01:59:43Z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8113444235A24C0AA14EB94A57A8507B_11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