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<sst xmlns="http://schemas.openxmlformats.org/spreadsheetml/2006/main" count="278" uniqueCount="102">
  <si>
    <t>公告编码：DQ-MJM-260319-099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</si>
  <si>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</si>
  <si>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</si>
  <si>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</si>
  <si>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</si>
  <si>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</si>
  <si>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</si>
  <si>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</si>
  <si>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</si>
  <si>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</si>
  <si>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</si>
  <si>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</si>
  <si>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</si>
  <si>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</si>
  <si>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</si>
  <si>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</si>
  <si>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</si>
  <si>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LED显示屏控制卡</t>
  </si>
  <si>
    <t xml:space="preserve">RHX8-64WU3200A </t>
  </si>
  <si>
    <t>选配无线wifi+U盘</t>
  </si>
  <si>
    <t>块</t>
  </si>
  <si>
    <t>SQ2026021985</t>
  </si>
  <si>
    <t>企管总部/生产管理部</t>
  </si>
  <si>
    <t>金属锰二厂</t>
  </si>
  <si>
    <t>机电车间</t>
  </si>
  <si>
    <t>K201</t>
  </si>
  <si>
    <t>综合大库（生活区）</t>
  </si>
  <si>
    <t>常规物料</t>
  </si>
  <si>
    <t>辅助材料类_电器材料</t>
  </si>
  <si>
    <t/>
  </si>
  <si>
    <t>电子屏维修</t>
  </si>
  <si>
    <t>刘军</t>
  </si>
  <si>
    <t>2026-04-30</t>
  </si>
  <si>
    <t>月计划</t>
  </si>
  <si>
    <t>王娴</t>
  </si>
  <si>
    <t>乔杰</t>
  </si>
  <si>
    <t>2026-02-16 09:45:49</t>
  </si>
  <si>
    <t>2026-02-24 14:52:14</t>
  </si>
  <si>
    <t>马金明/贾磊</t>
  </si>
  <si>
    <t>BX-6E2XP</t>
  </si>
  <si>
    <t>选配无线wifi(含转接板HUB256-T8)网口+串口+U盘</t>
  </si>
  <si>
    <t>套</t>
  </si>
  <si>
    <t>SQ2026021986</t>
  </si>
  <si>
    <t>电子屏电源</t>
  </si>
  <si>
    <t>220V/DC5V 300W</t>
  </si>
  <si>
    <t xml:space="preserve">  </t>
  </si>
  <si>
    <t>SQ2026021987</t>
  </si>
  <si>
    <t>LED显示屏</t>
  </si>
  <si>
    <t>2m×1.5m</t>
  </si>
  <si>
    <t>全彩：分辨率2240*1080P、250000像素，间距1.875-2mm,环境：室外，亮度：600nrt,实时数据、立柱音箱，厚度：40cm,含框架立柱，包安装、调试。</t>
  </si>
  <si>
    <t>/</t>
  </si>
  <si>
    <t>石膏制酸厂</t>
  </si>
  <si>
    <t>安环科</t>
  </si>
  <si>
    <t>环保检测公示使用</t>
  </si>
  <si>
    <t xml:space="preserve">詹浩 </t>
  </si>
  <si>
    <t>2026-04-15</t>
  </si>
  <si>
    <t>沈亚姣</t>
  </si>
  <si>
    <t>尺寸可能存在误差，需厂家现场测量</t>
  </si>
  <si>
    <t>2026-02-10 16:27:28</t>
  </si>
  <si>
    <t xml:space="preserve">陈少辉 </t>
  </si>
  <si>
    <t>2026-02-25 09:15:21</t>
  </si>
  <si>
    <t>8m×0.8m</t>
  </si>
  <si>
    <t>工艺参数：室外防水、防腐、防尘，4G无线传输，实时数据传输，供电：5V/30A,无线接收卡，壁挂式，厚度：20cm，含框架立柱，包安装、调试。</t>
  </si>
  <si>
    <t>宣传使用</t>
  </si>
  <si>
    <t>5.7m×0.48m</t>
  </si>
  <si>
    <t>LED显示屏单元板</t>
  </si>
  <si>
    <t>P10(1r)-V706</t>
  </si>
  <si>
    <t>320mm×160mm</t>
  </si>
  <si>
    <t>SQ2026022662</t>
  </si>
  <si>
    <t>金属锰原料厂</t>
  </si>
  <si>
    <t>锰粉一车间</t>
  </si>
  <si>
    <t>中控楼电子屏</t>
  </si>
  <si>
    <t>刘海山</t>
  </si>
  <si>
    <t>2026-04-25</t>
  </si>
  <si>
    <t>第一次申报</t>
  </si>
  <si>
    <t>L049/2310002/L13/D4 户外高亮灌胶 单红 工作电源:DC5V   尺寸:320mm×160mm 信号接口：HUB75（双排共16针） 支持多块级联 安装方式：磁吸/螺丝固定</t>
  </si>
  <si>
    <t>王辉</t>
  </si>
  <si>
    <t>2026-02-21 10:45:13</t>
  </si>
  <si>
    <t>冯亚红</t>
  </si>
  <si>
    <t>2026-02-24 16:22:45</t>
  </si>
  <si>
    <t>排线</t>
  </si>
  <si>
    <t>16P（2×8P)</t>
  </si>
  <si>
    <t>双排共16针）， 长度200mm， 压好压线头灰色排线，  压线头拼距和排距均是2.54mm</t>
  </si>
  <si>
    <t>SQ2026023486</t>
  </si>
  <si>
    <t>杨红春</t>
  </si>
  <si>
    <t>2026-02-25 09:08:08</t>
  </si>
  <si>
    <t>2026-02-25 09:39:18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</si>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</sst>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4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5">
      <alignment vertical="center"/>
    </xf>
    <xf numFmtId="0" fontId="18" fillId="0" borderId="5">
      <alignment vertical="center"/>
    </xf>
    <xf numFmtId="0" fontId="19" fillId="0" borderId="6">
      <alignment vertical="center"/>
    </xf>
    <xf numFmtId="0" fontId="19" fillId="0" borderId="0">
      <alignment vertical="center"/>
    </xf>
    <xf numFmtId="0" fontId="20" fillId="3" borderId="7">
      <alignment vertical="center"/>
    </xf>
    <xf numFmtId="0" fontId="21" fillId="4" borderId="8">
      <alignment vertical="center"/>
    </xf>
    <xf numFmtId="0" fontId="22" fillId="4" borderId="7">
      <alignment vertical="center"/>
    </xf>
    <xf numFmtId="0" fontId="23" fillId="5" borderId="9">
      <alignment vertical="center"/>
    </xf>
    <xf numFmtId="0" fontId="24" fillId="0" borderId="10">
      <alignment vertical="center"/>
    </xf>
    <xf numFmtId="0" fontId="25" fillId="0" borderId="11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97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97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97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97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97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1135380</xdr:colOff>
      <xdr:row>17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09750" y="76930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1156970</xdr:colOff>
      <xdr:row>17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09750" y="76930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9750" y="7693025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9525</xdr:colOff>
      <xdr:row>14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9750" y="7693025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tabSelected="1" workbookViewId="0">
      <selection activeCell="B6" sqref="B6"/>
    </sheetView>
  </sheetViews>
  <sheetFormatPr defaultColWidth="9" defaultRowHeight="13.5"/>
  <cols>
    <col min="1" max="1" width="5.75" customWidth="1"/>
    <col min="4" max="4" width="28.625" customWidth="1"/>
    <col min="12" max="12" width="15" customWidth="1"/>
    <col min="14" max="38" width="9" hidden="1" customWidth="1"/>
    <col min="39" max="39" width="9.625" hidden="1" customWidth="1"/>
    <col min="40" max="57" width="9" hidden="1" customWidth="1"/>
    <col min="58" max="58" width="9" customWidth="1"/>
  </cols>
  <sheetData>
    <row r="1" ht="16.5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6">
      <c r="A2" s="4" t="s">
        <v>1</v>
      </c>
      <c r="B2" s="4"/>
      <c r="C2" s="5"/>
      <c r="D2" s="5"/>
      <c r="E2" s="4"/>
      <c r="F2" s="4"/>
      <c r="G2" s="6"/>
      <c r="H2" s="6"/>
      <c r="I2" s="6"/>
      <c r="J2" s="6"/>
      <c r="K2" s="4"/>
      <c r="L2" s="4"/>
    </row>
    <row r="3" ht="18.75" spans="1:5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" spans="1:56">
      <c r="A4" s="8" t="s">
        <v>3</v>
      </c>
      <c r="B4" s="8"/>
      <c r="C4" s="8"/>
      <c r="D4" s="8"/>
      <c r="E4" s="8"/>
      <c r="F4" s="8"/>
      <c r="G4" s="9" t="s">
        <v>4</v>
      </c>
      <c r="H4" s="9"/>
      <c r="I4" s="9"/>
      <c r="J4" s="9"/>
      <c r="K4" s="9"/>
      <c r="L4" s="9"/>
    </row>
    <row r="5" ht="33" spans="1:56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10</v>
      </c>
      <c r="G5" s="10" t="s">
        <v>11</v>
      </c>
      <c r="H5" s="11" t="s">
        <v>12</v>
      </c>
      <c r="I5" s="11" t="s">
        <v>13</v>
      </c>
      <c r="J5" s="11" t="s">
        <v>14</v>
      </c>
      <c r="K5" s="15" t="s">
        <v>15</v>
      </c>
      <c r="L5" s="16" t="s">
        <v>16</v>
      </c>
    </row>
    <row r="6" ht="39" customHeight="1" spans="1:56">
      <c r="A6" s="17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1</v>
      </c>
      <c r="G6" s="17"/>
      <c r="H6" s="17"/>
      <c r="I6" s="17"/>
      <c r="J6" s="17"/>
      <c r="K6" s="17"/>
      <c r="L6" s="17"/>
      <c r="N6" s="18">
        <v>549</v>
      </c>
      <c r="O6" s="18" t="s">
        <v>21</v>
      </c>
      <c r="P6" s="18" t="s">
        <v>22</v>
      </c>
      <c r="Q6" s="18" t="s">
        <v>23</v>
      </c>
      <c r="R6" s="18" t="s">
        <v>24</v>
      </c>
      <c r="S6" s="18">
        <v>203</v>
      </c>
      <c r="T6" s="18" t="s">
        <v>25</v>
      </c>
      <c r="U6" s="18" t="s">
        <v>26</v>
      </c>
      <c r="V6" s="18">
        <v>203096987</v>
      </c>
      <c r="W6" s="18" t="s">
        <v>17</v>
      </c>
      <c r="X6" s="18" t="s">
        <v>18</v>
      </c>
      <c r="Y6" s="18" t="s">
        <v>19</v>
      </c>
      <c r="Z6" s="18" t="s">
        <v>20</v>
      </c>
      <c r="AA6" s="18">
        <v>1</v>
      </c>
      <c r="AB6" s="18">
        <v>0</v>
      </c>
      <c r="AC6" s="18">
        <v>1</v>
      </c>
      <c r="AD6" s="18" t="s">
        <v>27</v>
      </c>
      <c r="AE6" s="18" t="s">
        <v>28</v>
      </c>
      <c r="AF6" s="18" t="s">
        <v>29</v>
      </c>
      <c r="AG6" s="18" t="s">
        <v>30</v>
      </c>
      <c r="AH6" s="18" t="s">
        <v>29</v>
      </c>
      <c r="AI6" s="18" t="s">
        <v>29</v>
      </c>
      <c r="AJ6" s="18" t="s">
        <v>29</v>
      </c>
      <c r="AK6" s="18" t="s">
        <v>29</v>
      </c>
      <c r="AL6" s="18" t="s">
        <v>31</v>
      </c>
      <c r="AM6" s="18">
        <v>15379681674</v>
      </c>
      <c r="AN6" s="18" t="s">
        <v>32</v>
      </c>
      <c r="AO6" s="18" t="s">
        <v>33</v>
      </c>
      <c r="AP6" s="18" t="s">
        <v>34</v>
      </c>
      <c r="AQ6" s="18" t="s">
        <v>29</v>
      </c>
      <c r="AR6" s="18" t="s">
        <v>29</v>
      </c>
      <c r="AS6" s="18" t="s">
        <v>35</v>
      </c>
      <c r="AT6" s="18" t="s">
        <v>36</v>
      </c>
      <c r="AU6" s="19">
        <v>46094</v>
      </c>
      <c r="AV6" s="18" t="s">
        <v>35</v>
      </c>
      <c r="AW6" s="18" t="s">
        <v>37</v>
      </c>
      <c r="AX6" s="18" t="s">
        <v>38</v>
      </c>
      <c r="AY6" s="19">
        <v>46097</v>
      </c>
      <c r="AZ6" s="18"/>
      <c r="BA6" s="18"/>
      <c r="BB6" s="18"/>
      <c r="BC6" s="18"/>
      <c r="BD6" s="18"/>
    </row>
    <row r="7" ht="56.25" spans="1:56">
      <c r="A7" s="17">
        <v>2</v>
      </c>
      <c r="B7" s="17" t="s">
        <v>17</v>
      </c>
      <c r="C7" s="17" t="s">
        <v>39</v>
      </c>
      <c r="D7" s="17" t="s">
        <v>40</v>
      </c>
      <c r="E7" s="17" t="s">
        <v>41</v>
      </c>
      <c r="F7" s="17">
        <v>1</v>
      </c>
      <c r="G7" s="17"/>
      <c r="H7" s="17"/>
      <c r="I7" s="17"/>
      <c r="J7" s="17"/>
      <c r="K7" s="17"/>
      <c r="L7" s="17"/>
      <c r="N7" s="18">
        <v>550</v>
      </c>
      <c r="O7" s="18" t="s">
        <v>42</v>
      </c>
      <c r="P7" s="18" t="s">
        <v>22</v>
      </c>
      <c r="Q7" s="18" t="s">
        <v>23</v>
      </c>
      <c r="R7" s="18" t="s">
        <v>24</v>
      </c>
      <c r="S7" s="18">
        <v>203</v>
      </c>
      <c r="T7" s="18" t="s">
        <v>25</v>
      </c>
      <c r="U7" s="18" t="s">
        <v>26</v>
      </c>
      <c r="V7" s="18">
        <v>203096988</v>
      </c>
      <c r="W7" s="18" t="s">
        <v>17</v>
      </c>
      <c r="X7" s="18" t="s">
        <v>39</v>
      </c>
      <c r="Y7" s="18" t="s">
        <v>40</v>
      </c>
      <c r="Z7" s="18" t="s">
        <v>41</v>
      </c>
      <c r="AA7" s="18">
        <v>1</v>
      </c>
      <c r="AB7" s="18">
        <v>0</v>
      </c>
      <c r="AC7" s="18">
        <v>1</v>
      </c>
      <c r="AD7" s="18" t="s">
        <v>27</v>
      </c>
      <c r="AE7" s="18" t="s">
        <v>28</v>
      </c>
      <c r="AF7" s="18" t="s">
        <v>29</v>
      </c>
      <c r="AG7" s="18" t="s">
        <v>30</v>
      </c>
      <c r="AH7" s="18" t="s">
        <v>29</v>
      </c>
      <c r="AI7" s="18" t="s">
        <v>29</v>
      </c>
      <c r="AJ7" s="18" t="s">
        <v>29</v>
      </c>
      <c r="AK7" s="18" t="s">
        <v>29</v>
      </c>
      <c r="AL7" s="18" t="s">
        <v>31</v>
      </c>
      <c r="AM7" s="18">
        <v>15379681674</v>
      </c>
      <c r="AN7" s="18" t="s">
        <v>32</v>
      </c>
      <c r="AO7" s="18" t="s">
        <v>33</v>
      </c>
      <c r="AP7" s="18" t="s">
        <v>34</v>
      </c>
      <c r="AQ7" s="18" t="s">
        <v>29</v>
      </c>
      <c r="AR7" s="18" t="s">
        <v>29</v>
      </c>
      <c r="AS7" s="18" t="s">
        <v>35</v>
      </c>
      <c r="AT7" s="18" t="s">
        <v>36</v>
      </c>
      <c r="AU7" s="19">
        <v>46094</v>
      </c>
      <c r="AV7" s="18" t="s">
        <v>35</v>
      </c>
      <c r="AW7" s="18" t="s">
        <v>37</v>
      </c>
      <c r="AX7" s="18" t="s">
        <v>38</v>
      </c>
      <c r="AY7" s="19">
        <v>46097</v>
      </c>
      <c r="AZ7" s="18"/>
      <c r="BA7" s="18"/>
      <c r="BB7" s="18"/>
      <c r="BC7" s="18"/>
      <c r="BD7" s="18"/>
    </row>
    <row r="8" ht="32" customHeight="1" spans="1:56">
      <c r="A8" s="17">
        <v>3</v>
      </c>
      <c r="B8" s="17" t="s">
        <v>43</v>
      </c>
      <c r="C8" s="17" t="s">
        <v>44</v>
      </c>
      <c r="D8" s="17" t="s">
        <v>45</v>
      </c>
      <c r="E8" s="17" t="s">
        <v>20</v>
      </c>
      <c r="F8" s="17">
        <v>10</v>
      </c>
      <c r="G8" s="17"/>
      <c r="H8" s="17"/>
      <c r="I8" s="17"/>
      <c r="J8" s="17"/>
      <c r="K8" s="17"/>
      <c r="L8" s="17"/>
      <c r="N8" s="18">
        <v>551</v>
      </c>
      <c r="O8" s="18" t="s">
        <v>46</v>
      </c>
      <c r="P8" s="18" t="s">
        <v>22</v>
      </c>
      <c r="Q8" s="18" t="s">
        <v>23</v>
      </c>
      <c r="R8" s="18" t="s">
        <v>24</v>
      </c>
      <c r="S8" s="18">
        <v>203</v>
      </c>
      <c r="T8" s="18" t="s">
        <v>25</v>
      </c>
      <c r="U8" s="18" t="s">
        <v>26</v>
      </c>
      <c r="V8" s="18">
        <v>203005226</v>
      </c>
      <c r="W8" s="18" t="s">
        <v>43</v>
      </c>
      <c r="X8" s="18" t="s">
        <v>44</v>
      </c>
      <c r="Y8" s="18" t="s">
        <v>45</v>
      </c>
      <c r="Z8" s="18" t="s">
        <v>20</v>
      </c>
      <c r="AA8" s="18">
        <v>10</v>
      </c>
      <c r="AB8" s="18">
        <v>0</v>
      </c>
      <c r="AC8" s="18">
        <v>10</v>
      </c>
      <c r="AD8" s="18" t="s">
        <v>27</v>
      </c>
      <c r="AE8" s="18" t="s">
        <v>28</v>
      </c>
      <c r="AF8" s="18" t="s">
        <v>29</v>
      </c>
      <c r="AG8" s="18" t="s">
        <v>30</v>
      </c>
      <c r="AH8" s="18" t="s">
        <v>29</v>
      </c>
      <c r="AI8" s="18" t="s">
        <v>29</v>
      </c>
      <c r="AJ8" s="18" t="s">
        <v>29</v>
      </c>
      <c r="AK8" s="18" t="s">
        <v>29</v>
      </c>
      <c r="AL8" s="18" t="s">
        <v>31</v>
      </c>
      <c r="AM8" s="18">
        <v>15379681674</v>
      </c>
      <c r="AN8" s="18" t="s">
        <v>32</v>
      </c>
      <c r="AO8" s="18" t="s">
        <v>33</v>
      </c>
      <c r="AP8" s="18" t="s">
        <v>34</v>
      </c>
      <c r="AQ8" s="18" t="s">
        <v>29</v>
      </c>
      <c r="AR8" s="18" t="s">
        <v>29</v>
      </c>
      <c r="AS8" s="18" t="s">
        <v>35</v>
      </c>
      <c r="AT8" s="18" t="s">
        <v>36</v>
      </c>
      <c r="AU8" s="19">
        <v>46094</v>
      </c>
      <c r="AV8" s="18" t="s">
        <v>35</v>
      </c>
      <c r="AW8" s="18" t="s">
        <v>37</v>
      </c>
      <c r="AX8" s="18" t="s">
        <v>38</v>
      </c>
      <c r="AY8" s="19">
        <v>46097</v>
      </c>
      <c r="AZ8" s="18"/>
      <c r="BA8" s="18"/>
      <c r="BB8" s="18"/>
      <c r="BC8" s="18"/>
      <c r="BD8" s="18"/>
    </row>
    <row r="9" ht="69" customHeight="1" spans="1:56">
      <c r="A9" s="17">
        <v>4</v>
      </c>
      <c r="B9" s="17" t="s">
        <v>47</v>
      </c>
      <c r="C9" s="17" t="s">
        <v>48</v>
      </c>
      <c r="D9" s="17" t="s">
        <v>49</v>
      </c>
      <c r="E9" s="17" t="s">
        <v>41</v>
      </c>
      <c r="F9" s="17">
        <v>1</v>
      </c>
      <c r="G9" s="17"/>
      <c r="H9" s="17"/>
      <c r="I9" s="17"/>
      <c r="J9" s="17"/>
      <c r="K9" s="17"/>
      <c r="L9" s="17"/>
      <c r="N9" s="18">
        <v>1454</v>
      </c>
      <c r="O9" s="18" t="s">
        <v>50</v>
      </c>
      <c r="P9" s="18" t="s">
        <v>22</v>
      </c>
      <c r="Q9" s="18" t="s">
        <v>51</v>
      </c>
      <c r="R9" s="18" t="s">
        <v>52</v>
      </c>
      <c r="S9" s="18" t="s">
        <v>50</v>
      </c>
      <c r="T9" s="18" t="s">
        <v>50</v>
      </c>
      <c r="U9" s="18" t="s">
        <v>50</v>
      </c>
      <c r="V9" s="18" t="s">
        <v>50</v>
      </c>
      <c r="W9" s="18" t="s">
        <v>47</v>
      </c>
      <c r="X9" s="18" t="s">
        <v>48</v>
      </c>
      <c r="Y9" s="18" t="s">
        <v>49</v>
      </c>
      <c r="Z9" s="18" t="s">
        <v>41</v>
      </c>
      <c r="AA9" s="18">
        <v>1</v>
      </c>
      <c r="AB9" s="18">
        <v>0</v>
      </c>
      <c r="AC9" s="18">
        <v>1</v>
      </c>
      <c r="AD9" s="18"/>
      <c r="AE9" s="18"/>
      <c r="AF9" s="18"/>
      <c r="AG9" s="18" t="s">
        <v>53</v>
      </c>
      <c r="AH9" s="18"/>
      <c r="AI9" s="18"/>
      <c r="AJ9" s="18"/>
      <c r="AK9" s="18"/>
      <c r="AL9" s="18" t="s">
        <v>54</v>
      </c>
      <c r="AM9" s="18">
        <v>15009690020</v>
      </c>
      <c r="AN9" s="18" t="s">
        <v>55</v>
      </c>
      <c r="AO9" s="18" t="s">
        <v>33</v>
      </c>
      <c r="AP9" s="18" t="s">
        <v>56</v>
      </c>
      <c r="AQ9" s="18" t="s">
        <v>57</v>
      </c>
      <c r="AR9" s="18"/>
      <c r="AS9" s="18" t="s">
        <v>54</v>
      </c>
      <c r="AT9" s="18" t="s">
        <v>58</v>
      </c>
      <c r="AU9" s="19">
        <v>46094</v>
      </c>
      <c r="AV9" s="18" t="s">
        <v>59</v>
      </c>
      <c r="AW9" s="18" t="s">
        <v>60</v>
      </c>
      <c r="AX9" s="18" t="s">
        <v>38</v>
      </c>
      <c r="AY9" s="19">
        <v>46097</v>
      </c>
      <c r="AZ9" s="18"/>
      <c r="BA9" s="18"/>
      <c r="BB9" s="18"/>
      <c r="BC9" s="18"/>
      <c r="BD9" s="18"/>
    </row>
    <row r="10" ht="69" customHeight="1" spans="1:56">
      <c r="A10" s="17">
        <v>5</v>
      </c>
      <c r="B10" s="17" t="s">
        <v>47</v>
      </c>
      <c r="C10" s="17" t="s">
        <v>61</v>
      </c>
      <c r="D10" s="17" t="s">
        <v>62</v>
      </c>
      <c r="E10" s="17" t="s">
        <v>41</v>
      </c>
      <c r="F10" s="17">
        <v>1</v>
      </c>
      <c r="G10" s="17"/>
      <c r="H10" s="17"/>
      <c r="I10" s="17"/>
      <c r="J10" s="17"/>
      <c r="K10" s="17"/>
      <c r="L10" s="17"/>
      <c r="N10" s="18">
        <v>1455</v>
      </c>
      <c r="O10" s="18" t="s">
        <v>50</v>
      </c>
      <c r="P10" s="18" t="s">
        <v>22</v>
      </c>
      <c r="Q10" s="18" t="s">
        <v>51</v>
      </c>
      <c r="R10" s="18" t="s">
        <v>52</v>
      </c>
      <c r="S10" s="18" t="s">
        <v>50</v>
      </c>
      <c r="T10" s="18" t="s">
        <v>50</v>
      </c>
      <c r="U10" s="18" t="s">
        <v>50</v>
      </c>
      <c r="V10" s="18" t="s">
        <v>50</v>
      </c>
      <c r="W10" s="18" t="s">
        <v>47</v>
      </c>
      <c r="X10" s="18" t="s">
        <v>61</v>
      </c>
      <c r="Y10" s="18" t="s">
        <v>62</v>
      </c>
      <c r="Z10" s="18" t="s">
        <v>41</v>
      </c>
      <c r="AA10" s="18">
        <v>1</v>
      </c>
      <c r="AB10" s="18">
        <v>0</v>
      </c>
      <c r="AC10" s="18">
        <v>1</v>
      </c>
      <c r="AD10" s="18"/>
      <c r="AE10" s="18"/>
      <c r="AF10" s="18"/>
      <c r="AG10" s="18" t="s">
        <v>63</v>
      </c>
      <c r="AH10" s="18"/>
      <c r="AI10" s="18"/>
      <c r="AJ10" s="18"/>
      <c r="AK10" s="18"/>
      <c r="AL10" s="18" t="s">
        <v>54</v>
      </c>
      <c r="AM10" s="18">
        <v>15009690020</v>
      </c>
      <c r="AN10" s="18" t="s">
        <v>55</v>
      </c>
      <c r="AO10" s="18" t="s">
        <v>33</v>
      </c>
      <c r="AP10" s="18" t="s">
        <v>56</v>
      </c>
      <c r="AQ10" s="18" t="s">
        <v>57</v>
      </c>
      <c r="AR10" s="18"/>
      <c r="AS10" s="18" t="s">
        <v>54</v>
      </c>
      <c r="AT10" s="18" t="s">
        <v>58</v>
      </c>
      <c r="AU10" s="19">
        <v>46094</v>
      </c>
      <c r="AV10" s="18" t="s">
        <v>59</v>
      </c>
      <c r="AW10" s="18" t="s">
        <v>60</v>
      </c>
      <c r="AX10" s="18" t="s">
        <v>38</v>
      </c>
      <c r="AY10" s="19">
        <v>46097</v>
      </c>
      <c r="AZ10" s="18"/>
      <c r="BA10" s="18"/>
      <c r="BB10" s="18"/>
      <c r="BC10" s="18"/>
      <c r="BD10" s="18"/>
    </row>
    <row r="11" ht="69" customHeight="1" spans="1:56">
      <c r="A11" s="17">
        <v>6</v>
      </c>
      <c r="B11" s="17" t="s">
        <v>47</v>
      </c>
      <c r="C11" s="17" t="s">
        <v>64</v>
      </c>
      <c r="D11" s="17" t="s">
        <v>62</v>
      </c>
      <c r="E11" s="17" t="s">
        <v>41</v>
      </c>
      <c r="F11" s="17">
        <v>1</v>
      </c>
      <c r="G11" s="17"/>
      <c r="H11" s="17"/>
      <c r="I11" s="17"/>
      <c r="J11" s="17"/>
      <c r="K11" s="17"/>
      <c r="L11" s="17"/>
      <c r="N11" s="18">
        <v>1456</v>
      </c>
      <c r="O11" s="18" t="s">
        <v>50</v>
      </c>
      <c r="P11" s="18" t="s">
        <v>22</v>
      </c>
      <c r="Q11" s="18" t="s">
        <v>51</v>
      </c>
      <c r="R11" s="18" t="s">
        <v>52</v>
      </c>
      <c r="S11" s="18" t="s">
        <v>50</v>
      </c>
      <c r="T11" s="18" t="s">
        <v>50</v>
      </c>
      <c r="U11" s="18" t="s">
        <v>50</v>
      </c>
      <c r="V11" s="18" t="s">
        <v>50</v>
      </c>
      <c r="W11" s="18" t="s">
        <v>47</v>
      </c>
      <c r="X11" s="18" t="s">
        <v>64</v>
      </c>
      <c r="Y11" s="18" t="s">
        <v>62</v>
      </c>
      <c r="Z11" s="18" t="s">
        <v>41</v>
      </c>
      <c r="AA11" s="18">
        <v>1</v>
      </c>
      <c r="AB11" s="18">
        <v>0</v>
      </c>
      <c r="AC11" s="18">
        <v>1</v>
      </c>
      <c r="AD11" s="18"/>
      <c r="AE11" s="18"/>
      <c r="AF11" s="18"/>
      <c r="AG11" s="18" t="s">
        <v>63</v>
      </c>
      <c r="AH11" s="18"/>
      <c r="AI11" s="18"/>
      <c r="AJ11" s="18"/>
      <c r="AK11" s="18"/>
      <c r="AL11" s="18" t="s">
        <v>54</v>
      </c>
      <c r="AM11" s="18">
        <v>15009690020</v>
      </c>
      <c r="AN11" s="18" t="s">
        <v>55</v>
      </c>
      <c r="AO11" s="18" t="s">
        <v>33</v>
      </c>
      <c r="AP11" s="18" t="s">
        <v>56</v>
      </c>
      <c r="AQ11" s="18" t="s">
        <v>57</v>
      </c>
      <c r="AR11" s="18"/>
      <c r="AS11" s="18" t="s">
        <v>54</v>
      </c>
      <c r="AT11" s="18" t="s">
        <v>58</v>
      </c>
      <c r="AU11" s="19">
        <v>46094</v>
      </c>
      <c r="AV11" s="18" t="s">
        <v>59</v>
      </c>
      <c r="AW11" s="18" t="s">
        <v>60</v>
      </c>
      <c r="AX11" s="18" t="s">
        <v>38</v>
      </c>
      <c r="AY11" s="19">
        <v>46097</v>
      </c>
      <c r="AZ11" s="18"/>
      <c r="BA11" s="18"/>
      <c r="BB11" s="18"/>
      <c r="BC11" s="18"/>
      <c r="BD11" s="18"/>
    </row>
    <row r="12" ht="69" customHeight="1" spans="1:56">
      <c r="A12" s="17">
        <v>7</v>
      </c>
      <c r="B12" s="17" t="s">
        <v>65</v>
      </c>
      <c r="C12" s="17" t="s">
        <v>66</v>
      </c>
      <c r="D12" s="17" t="s">
        <v>67</v>
      </c>
      <c r="E12" s="17" t="s">
        <v>20</v>
      </c>
      <c r="F12" s="17">
        <v>5</v>
      </c>
      <c r="G12" s="17"/>
      <c r="H12" s="17"/>
      <c r="I12" s="17"/>
      <c r="J12" s="17"/>
      <c r="K12" s="17"/>
      <c r="L12" s="17"/>
      <c r="N12" s="18">
        <v>1607</v>
      </c>
      <c r="O12" s="18" t="s">
        <v>68</v>
      </c>
      <c r="P12" s="18" t="s">
        <v>22</v>
      </c>
      <c r="Q12" s="18" t="s">
        <v>69</v>
      </c>
      <c r="R12" s="18" t="s">
        <v>70</v>
      </c>
      <c r="S12" s="18">
        <v>203</v>
      </c>
      <c r="T12" s="18" t="s">
        <v>25</v>
      </c>
      <c r="U12" s="18" t="s">
        <v>26</v>
      </c>
      <c r="V12" s="18">
        <v>203085414</v>
      </c>
      <c r="W12" s="18" t="s">
        <v>65</v>
      </c>
      <c r="X12" s="18" t="s">
        <v>66</v>
      </c>
      <c r="Y12" s="18" t="s">
        <v>67</v>
      </c>
      <c r="Z12" s="18" t="s">
        <v>20</v>
      </c>
      <c r="AA12" s="18">
        <v>5</v>
      </c>
      <c r="AB12" s="18">
        <v>0</v>
      </c>
      <c r="AC12" s="18">
        <v>5</v>
      </c>
      <c r="AD12" s="18" t="s">
        <v>27</v>
      </c>
      <c r="AE12" s="18" t="s">
        <v>28</v>
      </c>
      <c r="AF12" s="18" t="s">
        <v>29</v>
      </c>
      <c r="AG12" s="18" t="s">
        <v>71</v>
      </c>
      <c r="AH12" s="18" t="s">
        <v>29</v>
      </c>
      <c r="AI12" s="18" t="s">
        <v>29</v>
      </c>
      <c r="AJ12" s="18" t="s">
        <v>29</v>
      </c>
      <c r="AK12" s="18" t="s">
        <v>29</v>
      </c>
      <c r="AL12" s="18" t="s">
        <v>72</v>
      </c>
      <c r="AM12" s="18">
        <v>18095569007</v>
      </c>
      <c r="AN12" s="18" t="s">
        <v>73</v>
      </c>
      <c r="AO12" s="18" t="s">
        <v>33</v>
      </c>
      <c r="AP12" s="18" t="s">
        <v>34</v>
      </c>
      <c r="AQ12" s="18" t="s">
        <v>74</v>
      </c>
      <c r="AR12" s="18" t="s">
        <v>75</v>
      </c>
      <c r="AS12" s="18" t="s">
        <v>76</v>
      </c>
      <c r="AT12" s="18" t="s">
        <v>77</v>
      </c>
      <c r="AU12" s="19">
        <v>46094</v>
      </c>
      <c r="AV12" s="18" t="s">
        <v>78</v>
      </c>
      <c r="AW12" s="18" t="s">
        <v>79</v>
      </c>
      <c r="AX12" s="18" t="s">
        <v>38</v>
      </c>
      <c r="AY12" s="19">
        <v>46097</v>
      </c>
      <c r="AZ12" s="18"/>
      <c r="BA12" s="18"/>
      <c r="BB12" s="18"/>
      <c r="BC12" s="18"/>
      <c r="BD12" s="18"/>
    </row>
    <row r="13" ht="69" customHeight="1" spans="1:56">
      <c r="A13" s="17">
        <v>8</v>
      </c>
      <c r="B13" s="17" t="s">
        <v>80</v>
      </c>
      <c r="C13" s="17" t="s">
        <v>81</v>
      </c>
      <c r="D13" s="17" t="s">
        <v>82</v>
      </c>
      <c r="E13" s="17" t="s">
        <v>20</v>
      </c>
      <c r="F13" s="17">
        <v>5</v>
      </c>
      <c r="G13" s="17"/>
      <c r="H13" s="17"/>
      <c r="I13" s="17"/>
      <c r="J13" s="17"/>
      <c r="K13" s="17"/>
      <c r="L13" s="17"/>
      <c r="N13" s="18">
        <v>1636</v>
      </c>
      <c r="O13" s="18" t="s">
        <v>83</v>
      </c>
      <c r="P13" s="18" t="s">
        <v>22</v>
      </c>
      <c r="Q13" s="18" t="s">
        <v>69</v>
      </c>
      <c r="R13" s="18" t="s">
        <v>70</v>
      </c>
      <c r="S13" s="18">
        <v>203</v>
      </c>
      <c r="T13" s="18" t="s">
        <v>25</v>
      </c>
      <c r="U13" s="18" t="s">
        <v>26</v>
      </c>
      <c r="V13" s="18">
        <v>203097498</v>
      </c>
      <c r="W13" s="18" t="s">
        <v>80</v>
      </c>
      <c r="X13" s="18" t="s">
        <v>81</v>
      </c>
      <c r="Y13" s="18" t="s">
        <v>82</v>
      </c>
      <c r="Z13" s="18" t="s">
        <v>20</v>
      </c>
      <c r="AA13" s="18">
        <v>5</v>
      </c>
      <c r="AB13" s="18">
        <v>0</v>
      </c>
      <c r="AC13" s="18">
        <v>5</v>
      </c>
      <c r="AD13" s="18" t="s">
        <v>27</v>
      </c>
      <c r="AE13" s="18" t="s">
        <v>28</v>
      </c>
      <c r="AF13" s="18" t="s">
        <v>29</v>
      </c>
      <c r="AG13" s="18" t="s">
        <v>71</v>
      </c>
      <c r="AH13" s="18" t="s">
        <v>29</v>
      </c>
      <c r="AI13" s="18" t="s">
        <v>29</v>
      </c>
      <c r="AJ13" s="18" t="s">
        <v>29</v>
      </c>
      <c r="AK13" s="18" t="s">
        <v>29</v>
      </c>
      <c r="AL13" s="18" t="s">
        <v>72</v>
      </c>
      <c r="AM13" s="18">
        <v>18095569007</v>
      </c>
      <c r="AN13" s="18" t="s">
        <v>73</v>
      </c>
      <c r="AO13" s="18" t="s">
        <v>33</v>
      </c>
      <c r="AP13" s="18" t="s">
        <v>84</v>
      </c>
      <c r="AQ13" s="18" t="s">
        <v>74</v>
      </c>
      <c r="AR13" s="18" t="s">
        <v>29</v>
      </c>
      <c r="AS13" s="18" t="s">
        <v>76</v>
      </c>
      <c r="AT13" s="18" t="s">
        <v>85</v>
      </c>
      <c r="AU13" s="19">
        <v>46094</v>
      </c>
      <c r="AV13" s="18" t="s">
        <v>78</v>
      </c>
      <c r="AW13" s="18" t="s">
        <v>86</v>
      </c>
      <c r="AX13" s="18" t="s">
        <v>38</v>
      </c>
      <c r="AY13" s="19">
        <v>46097</v>
      </c>
      <c r="AZ13" s="18"/>
      <c r="BA13" s="18"/>
      <c r="BB13" s="18"/>
      <c r="BC13" s="18"/>
      <c r="BD13" s="18"/>
    </row>
    <row r="14" ht="18.75" spans="1:56">
      <c r="A14" s="20" t="s">
        <v>87</v>
      </c>
      <c r="B14" s="20"/>
      <c r="C14" s="21">
        <f ca="1">TODAY()</f>
        <v>46100</v>
      </c>
      <c r="D14" s="21"/>
      <c r="E14" s="21"/>
      <c r="F14" s="21"/>
      <c r="G14" s="21"/>
      <c r="H14" s="21"/>
      <c r="I14" s="21"/>
      <c r="J14" s="21"/>
      <c r="K14" s="21"/>
      <c r="L14" s="21"/>
    </row>
    <row r="15" ht="16.5" spans="1:56">
      <c r="A15" s="22" t="s">
        <v>88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ht="16.5" spans="1:56">
      <c r="A16" s="22" t="s">
        <v>89</v>
      </c>
      <c r="B16" s="22"/>
      <c r="C16" s="23"/>
      <c r="D16" s="23"/>
      <c r="E16" s="22"/>
      <c r="F16" s="22"/>
      <c r="G16" s="24"/>
      <c r="H16" s="24"/>
      <c r="I16" s="24"/>
      <c r="J16" s="24"/>
      <c r="K16" s="22"/>
      <c r="L16" s="22"/>
    </row>
    <row r="17" ht="16.5" spans="1:12 16182:16384">
      <c r="A17" s="3" t="s">
        <v>90</v>
      </c>
      <c r="B17" s="3"/>
      <c r="C17" s="23"/>
      <c r="D17" s="23"/>
      <c r="E17" s="3"/>
      <c r="F17" s="3"/>
      <c r="G17" s="25"/>
      <c r="H17" s="25"/>
      <c r="I17" s="25"/>
      <c r="J17" s="25"/>
      <c r="K17" s="3"/>
      <c r="L17" s="3"/>
    </row>
    <row r="18" ht="16.5" spans="1:12 16182:16384">
      <c r="A18" s="3" t="s">
        <v>91</v>
      </c>
      <c r="B18" s="3"/>
      <c r="C18" s="23"/>
      <c r="D18" s="23"/>
      <c r="E18" s="3"/>
      <c r="F18" s="3"/>
      <c r="G18" s="25"/>
      <c r="H18" s="25"/>
      <c r="I18" s="25"/>
      <c r="J18" s="25"/>
      <c r="K18" s="3"/>
      <c r="L18" s="3"/>
    </row>
    <row r="19" ht="16.5" spans="1:12 16182:16384">
      <c r="A19" s="3" t="s">
        <v>92</v>
      </c>
      <c r="B19" s="3"/>
      <c r="C19" s="23"/>
      <c r="D19" s="23"/>
      <c r="E19" s="3"/>
      <c r="F19" s="3"/>
      <c r="G19" s="25"/>
      <c r="H19" s="25"/>
      <c r="I19" s="25"/>
      <c r="J19" s="25"/>
      <c r="K19" s="3"/>
      <c r="L19" s="3"/>
    </row>
    <row r="20" ht="16.5" spans="1:12 16182:16384">
      <c r="A20" s="3" t="s">
        <v>93</v>
      </c>
      <c r="B20" s="3"/>
      <c r="C20" s="23"/>
      <c r="D20" s="23"/>
      <c r="E20" s="3"/>
      <c r="F20" s="3"/>
      <c r="G20" s="25"/>
      <c r="H20" s="25"/>
      <c r="I20" s="25"/>
      <c r="J20" s="25"/>
      <c r="K20" s="3"/>
      <c r="L20" s="3"/>
    </row>
    <row r="21" ht="16.5" spans="1:12 16182:16384">
      <c r="A21" s="3" t="s">
        <v>94</v>
      </c>
      <c r="B21" s="3"/>
      <c r="C21" s="23"/>
      <c r="D21" s="23"/>
      <c r="E21" s="3"/>
      <c r="F21" s="3"/>
      <c r="G21" s="25"/>
      <c r="H21" s="25"/>
      <c r="I21" s="25"/>
      <c r="J21" s="25"/>
      <c r="K21" s="3"/>
      <c r="L21" s="3"/>
    </row>
    <row r="22" ht="17.25" spans="1:12 16182:16384">
      <c r="A22" s="26" t="s">
        <v>95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ht="16.5" spans="1:12 16182:16384">
      <c r="A23" s="3" t="s">
        <v>96</v>
      </c>
      <c r="B23" s="3"/>
      <c r="C23" s="23"/>
      <c r="D23" s="23"/>
      <c r="E23" s="3"/>
      <c r="F23" s="3"/>
      <c r="G23" s="25"/>
      <c r="H23" s="25"/>
      <c r="I23" s="25"/>
      <c r="J23" s="25"/>
      <c r="K23" s="3"/>
      <c r="L23" s="3"/>
    </row>
    <row r="24" ht="16.5" spans="1:12 16182:16384">
      <c r="A24" s="3" t="s">
        <v>97</v>
      </c>
      <c r="B24" s="3"/>
      <c r="C24" s="23"/>
      <c r="D24" s="23"/>
      <c r="E24" s="3"/>
      <c r="F24" s="3"/>
      <c r="G24" s="25"/>
      <c r="H24" s="25"/>
      <c r="I24" s="25"/>
      <c r="J24" s="25"/>
      <c r="K24" s="3"/>
      <c r="L24" s="3"/>
    </row>
    <row r="25" ht="16.5" spans="1:12 16182:16384">
      <c r="A25" s="3" t="s">
        <v>98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16.5" spans="1:12 16182:16384">
      <c r="A26" s="3" t="s">
        <v>99</v>
      </c>
      <c r="B26" s="3"/>
      <c r="C26" s="23"/>
      <c r="D26" s="23"/>
      <c r="E26" s="3"/>
      <c r="F26" s="3"/>
      <c r="G26" s="25"/>
      <c r="H26" s="25"/>
      <c r="I26" s="25"/>
      <c r="J26" s="25"/>
      <c r="K26" s="3"/>
      <c r="L26" s="3"/>
    </row>
    <row r="27" ht="16.5" spans="1:12 16182:16384">
      <c r="A27" s="3" t="s">
        <v>100</v>
      </c>
      <c r="B27" s="3"/>
      <c r="C27" s="23"/>
      <c r="D27" s="23"/>
      <c r="E27" s="3"/>
      <c r="F27" s="3"/>
      <c r="G27" s="25"/>
      <c r="H27" s="25"/>
      <c r="I27" s="25"/>
      <c r="J27" s="25"/>
      <c r="K27" s="3"/>
      <c r="L27" s="3"/>
    </row>
    <row r="28" s="1" customFormat="1" ht="95" customHeight="1" spans="1:12 16182:16384">
      <c r="A28" s="27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11" t="str">
        <f>_xlfn.DISPIMG("ID_87063340439642AFBE9A195939E144FF",1)</f>
        <v>=DISPIMG("ID_87063340439642AFBE9A195939E144FF",1)</v>
      </c>
      <c r="WXJ28" s="29"/>
      <c r="WXK28" s="29"/>
      <c r="WXL28" s="29"/>
      <c r="WXM28" s="29"/>
      <c r="WXN28" s="29"/>
      <c r="WXO28" s="29"/>
      <c r="WXP28" s="29"/>
      <c r="WXQ28" s="29"/>
      <c r="WXR28" s="29"/>
      <c r="WXS28" s="29"/>
      <c r="WXT28" s="29"/>
      <c r="WXU28" s="29"/>
      <c r="WXV28" s="29"/>
      <c r="WXW28" s="29"/>
      <c r="WXX28" s="29"/>
      <c r="WXY28" s="29"/>
      <c r="WXZ28" s="29"/>
      <c r="WYA28" s="29"/>
      <c r="WYB28" s="29"/>
      <c r="WYC28" s="29"/>
      <c r="WYD28" s="29"/>
      <c r="WYE28" s="29"/>
      <c r="WYF28" s="29"/>
      <c r="WYG28" s="29"/>
      <c r="WYH28" s="29"/>
      <c r="WYI28" s="29"/>
      <c r="WYJ28" s="29"/>
      <c r="WYK28" s="29"/>
      <c r="WYL28" s="29"/>
      <c r="WYM28" s="29"/>
      <c r="WYN28" s="29"/>
      <c r="WYO28" s="29"/>
      <c r="WYP28" s="29"/>
      <c r="WYQ28" s="29"/>
      <c r="WYR28" s="29"/>
      <c r="WYS28" s="29"/>
      <c r="WYT28" s="29"/>
      <c r="WYU28" s="29"/>
      <c r="WYV28" s="29"/>
      <c r="WYW28" s="29"/>
      <c r="WYX28" s="29"/>
      <c r="WYY28" s="29"/>
      <c r="WYZ28" s="29"/>
      <c r="WZA28" s="29"/>
      <c r="WZB28" s="29"/>
      <c r="WZC28" s="29"/>
      <c r="WZD28" s="29"/>
      <c r="WZE28" s="29"/>
      <c r="WZF28" s="29"/>
      <c r="WZG28" s="29"/>
      <c r="WZH28" s="29"/>
      <c r="WZI28" s="29"/>
      <c r="WZJ28" s="29"/>
      <c r="WZK28" s="29"/>
      <c r="WZL28" s="29"/>
      <c r="WZM28" s="29"/>
      <c r="WZN28" s="29"/>
      <c r="WZO28" s="29"/>
      <c r="WZP28" s="29"/>
      <c r="WZQ28" s="29"/>
      <c r="WZR28" s="29"/>
      <c r="WZS28" s="29"/>
      <c r="WZT28" s="29"/>
      <c r="WZU28" s="29"/>
      <c r="WZV28" s="29"/>
      <c r="WZW28" s="29"/>
      <c r="WZX28" s="29"/>
      <c r="WZY28" s="29"/>
      <c r="WZZ28" s="29"/>
      <c r="XAA28" s="29"/>
      <c r="XAB28" s="29"/>
      <c r="XAC28" s="29"/>
      <c r="XAD28" s="29"/>
      <c r="XAE28" s="29"/>
      <c r="XAF28" s="29"/>
      <c r="XAG28" s="29"/>
      <c r="XAH28" s="29"/>
      <c r="XAI28" s="29"/>
      <c r="XAJ28" s="29"/>
      <c r="XAK28" s="29"/>
      <c r="XAL28" s="29"/>
      <c r="XAM28" s="29"/>
      <c r="XAN28" s="29"/>
      <c r="XAO28" s="29"/>
      <c r="XAP28" s="29"/>
      <c r="XAQ28" s="29"/>
      <c r="XAR28" s="29"/>
      <c r="XAS28" s="29"/>
      <c r="XAT28" s="29"/>
      <c r="XAU28" s="29"/>
      <c r="XAV28" s="29"/>
      <c r="XAW28" s="29"/>
      <c r="XAX28" s="29"/>
      <c r="XAY28" s="29"/>
      <c r="XAZ28" s="29"/>
      <c r="XBA28" s="29"/>
      <c r="XBB28" s="29"/>
      <c r="XBC28" s="29"/>
      <c r="XBD28" s="29"/>
      <c r="XBE28" s="29"/>
      <c r="XBF28" s="29"/>
      <c r="XBG28" s="29"/>
      <c r="XBH28" s="29"/>
      <c r="XBI28" s="29"/>
      <c r="XBJ28" s="29"/>
      <c r="XBK28" s="29"/>
      <c r="XBL28" s="29"/>
      <c r="XBM28" s="29"/>
      <c r="XBN28" s="29"/>
      <c r="XBO28" s="29"/>
      <c r="XBP28" s="29"/>
      <c r="XBQ28" s="29"/>
      <c r="XBR28" s="29"/>
      <c r="XBS28" s="29"/>
      <c r="XBT28" s="29"/>
      <c r="XBU28" s="29"/>
      <c r="XBV28" s="29"/>
      <c r="XBW28" s="29"/>
      <c r="XBX28" s="29"/>
      <c r="XBY28" s="29"/>
      <c r="XBZ28" s="29"/>
      <c r="XCA28" s="29"/>
      <c r="XCB28" s="29"/>
      <c r="XCC28" s="29"/>
      <c r="XCD28" s="29"/>
      <c r="XCE28" s="29"/>
      <c r="XCF28" s="29"/>
      <c r="XCG28" s="29"/>
      <c r="XCH28" s="29"/>
      <c r="XCI28" s="29"/>
      <c r="XCJ28" s="29"/>
      <c r="XCK28" s="29"/>
      <c r="XCL28" s="29"/>
      <c r="XCM28" s="29"/>
      <c r="XCN28" s="29"/>
      <c r="XCO28" s="29"/>
      <c r="XCP28" s="29"/>
      <c r="XCQ28" s="29"/>
      <c r="XCR28" s="29"/>
      <c r="XCS28" s="29"/>
      <c r="XCT28" s="29"/>
      <c r="XCU28" s="29"/>
      <c r="XCV28" s="29"/>
      <c r="XCW28" s="29"/>
      <c r="XCX28" s="29"/>
      <c r="XCY28" s="29"/>
      <c r="XCZ28" s="29"/>
      <c r="XDA28" s="29"/>
      <c r="XDB28" s="29"/>
      <c r="XDC28" s="29"/>
      <c r="XDD28" s="29"/>
      <c r="XDE28" s="29"/>
      <c r="XDF28" s="29"/>
      <c r="XDG28" s="29"/>
      <c r="XDH28" s="29"/>
      <c r="XDI28" s="29"/>
      <c r="XDJ28" s="29"/>
      <c r="XDK28" s="29"/>
      <c r="XDL28" s="29"/>
      <c r="XDM28" s="29"/>
      <c r="XDN28" s="29"/>
      <c r="XDO28" s="29"/>
      <c r="XDP28" s="29"/>
      <c r="XDQ28" s="29"/>
      <c r="XDR28" s="29"/>
      <c r="XDS28" s="29"/>
      <c r="XDT28" s="29"/>
      <c r="XDU28" s="29"/>
      <c r="XDV28" s="29"/>
      <c r="XDW28" s="29"/>
      <c r="XDX28" s="29"/>
      <c r="XDY28" s="29"/>
      <c r="XDZ28" s="29"/>
      <c r="XEA28" s="29"/>
      <c r="XEB28" s="29"/>
      <c r="XEC28" s="29"/>
      <c r="XED28" s="29"/>
      <c r="XEE28" s="29"/>
      <c r="XEF28" s="29"/>
      <c r="XEG28" s="29"/>
      <c r="XEH28" s="29"/>
      <c r="XEI28" s="29"/>
      <c r="XEJ28" s="29"/>
      <c r="XEK28" s="29"/>
      <c r="XEL28" s="29"/>
      <c r="XEM28" s="29"/>
      <c r="XEN28" s="29"/>
      <c r="XEO28" s="29"/>
      <c r="XEP28" s="29"/>
      <c r="XEQ28" s="29"/>
      <c r="XER28" s="29"/>
      <c r="XES28" s="29"/>
      <c r="XET28" s="29"/>
      <c r="XEU28" s="29"/>
      <c r="XEV28" s="29"/>
      <c r="XEW28" s="29"/>
      <c r="XEX28" s="29"/>
      <c r="XEY28" s="29"/>
      <c r="XEZ28" s="29"/>
      <c r="XFA28" s="29"/>
      <c r="XFB28" s="29"/>
      <c r="XFC28" s="29"/>
      <c r="XFD28" s="29"/>
    </row>
  </sheetData>
  <mergeCells count="21">
    <mergeCell ref="A1:L1"/>
    <mergeCell ref="A2:L2"/>
    <mergeCell ref="A3:L3"/>
    <mergeCell ref="A4:F4"/>
    <mergeCell ref="G4:L4"/>
    <mergeCell ref="A14:B14"/>
    <mergeCell ref="C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K28"/>
  </mergeCells>
  <conditionalFormatting sqref="W13">
    <cfRule type="duplicateValues" dxfId="0" priority="4"/>
  </conditionalFormatting>
  <conditionalFormatting sqref="W6:W8">
    <cfRule type="duplicateValues" dxfId="0" priority="6"/>
  </conditionalFormatting>
  <conditionalFormatting sqref="W9:W12">
    <cfRule type="duplicateValues" dxfId="0" priority="5"/>
  </conditionalFormatting>
  <dataValidations count="1">
    <dataValidation type="list" allowBlank="1" showErrorMessage="1" sqref="AN6:AN8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2026-03-19T09:50:39Z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05FCEBC6BC45467DBDE20AE25F7E2CE3_12</vt:lpwstr>
  </property>
  <property fmtid="{D5CDD505-2E9C-101B-9397-08002B2CF9AE}" pid="4" name="CalculationRule">
    <vt:i4>0</vt:i4>
  </property>
</Properties>
</file>