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<sst xmlns="http://schemas.openxmlformats.org/spreadsheetml/2006/main" count="55" uniqueCount="51">
  <si>
    <t>公告编码：DQ-YHR-260319-112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</si>
  <si>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</si>
  <si>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</si>
  <si>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</si>
  <si>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</si>
  <si>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</si>
  <si>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</si>
  <si>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</si>
  <si>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</si>
  <si>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</si>
  <si>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</si>
  <si>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</si>
  <si>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</si>
  <si>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</si>
  <si>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</si>
  <si>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</si>
  <si>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</si>
  <si>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弹簧</t>
  </si>
  <si>
    <t>30mm×120mm×300mm（丝径×内径×高度）</t>
  </si>
  <si>
    <t>材质:60Si2Mn,8圈</t>
  </si>
  <si>
    <t>个</t>
  </si>
  <si>
    <t>SQ2026022098</t>
  </si>
  <si>
    <t>企管总部/生产管理部</t>
  </si>
  <si>
    <t>锰锭铸造厂</t>
  </si>
  <si>
    <t>包装二车间</t>
  </si>
  <si>
    <t>K201</t>
  </si>
  <si>
    <t>综合大库（生活区）</t>
  </si>
  <si>
    <t>常规物料</t>
  </si>
  <si>
    <t>辅助材料类_备品配件</t>
  </si>
  <si>
    <t>给料仓更换使用</t>
  </si>
  <si>
    <t>郭建勋</t>
  </si>
  <si>
    <t>月计划</t>
  </si>
  <si>
    <t>胡立娟</t>
  </si>
  <si>
    <t>高斯媛</t>
  </si>
  <si>
    <t>魏天</t>
  </si>
  <si>
    <t>尹海瑞/贾磊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</si>
  <si>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</si>
  <si>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</si>
  <si>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</si>
  <si>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</si>
  <si>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</si>
  <si>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</si>
  <si>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</si>
  <si>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</si>
  <si>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</si>
  <si>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</si>
  <si>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</si>
  <si>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</si>
  <si>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</si>
  <si>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 电 话：</t>
    </r>
    <r>
      <rPr>
        <b/>
        <sz val="11"/>
        <color rgb="FFFF0000"/>
        <rFont val="微软雅黑"/>
        <charset val="134"/>
      </rPr>
      <t>18295073080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</si>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</sst>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22" fontId="10" fillId="0" borderId="1" xfId="0" applyNumberFormat="1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06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06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806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806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C21"/>
  <sheetViews>
    <sheetView tabSelected="1" topLeftCell="D1" workbookViewId="0">
      <selection activeCell="M1" sqref="M$1:AV$104857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8" width="9" style="2" hidden="1" customWidth="1"/>
    <col min="39" max="39" width="9.625" style="2" hidden="1" customWidth="1"/>
    <col min="40" max="42" width="9" style="2" hidden="1" customWidth="1"/>
    <col min="43" max="43" width="14.125" style="2" hidden="1" customWidth="1"/>
    <col min="44" max="45" width="9" style="2" hidden="1" customWidth="1"/>
    <col min="46" max="46" width="12.875" style="2" hidden="1" customWidth="1"/>
    <col min="47" max="48" width="9" style="2" hidden="1" customWidth="1"/>
    <col min="49" max="16178" width="9" style="2"/>
    <col min="16179" max="16384" width="9" style="7"/>
  </cols>
  <sheetData>
    <row r="1" ht="25" customHeight="1" spans="1:1024 1025:2317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7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17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17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17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2" customHeight="1" spans="1:1024 1025:2317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8</v>
      </c>
      <c r="G6" s="16"/>
      <c r="H6" s="23"/>
      <c r="I6" s="24"/>
      <c r="J6" s="24"/>
      <c r="K6" s="23"/>
      <c r="L6" s="24"/>
      <c r="M6" s="22">
        <v>2452</v>
      </c>
      <c r="N6" s="22" t="s">
        <v>21</v>
      </c>
      <c r="O6" s="22" t="s">
        <v>22</v>
      </c>
      <c r="P6" s="22" t="s">
        <v>23</v>
      </c>
      <c r="Q6" s="22" t="s">
        <v>24</v>
      </c>
      <c r="R6" s="22">
        <v>207</v>
      </c>
      <c r="S6" s="22" t="s">
        <v>25</v>
      </c>
      <c r="T6" s="22" t="s">
        <v>26</v>
      </c>
      <c r="U6" s="22">
        <v>207097210</v>
      </c>
      <c r="V6" s="22" t="s">
        <v>17</v>
      </c>
      <c r="W6" s="22" t="s">
        <v>18</v>
      </c>
      <c r="X6" s="22" t="s">
        <v>19</v>
      </c>
      <c r="Y6" s="22" t="s">
        <v>20</v>
      </c>
      <c r="Z6" s="22">
        <v>8</v>
      </c>
      <c r="AA6" s="22" t="s">
        <v>27</v>
      </c>
      <c r="AB6" s="22" t="s">
        <v>28</v>
      </c>
      <c r="AC6" s="22"/>
      <c r="AD6" s="22" t="s">
        <v>29</v>
      </c>
      <c r="AE6" s="22"/>
      <c r="AF6" s="22"/>
      <c r="AG6" s="22"/>
      <c r="AH6" s="22"/>
      <c r="AI6" s="22" t="s">
        <v>30</v>
      </c>
      <c r="AJ6" s="22">
        <v>18609571181</v>
      </c>
      <c r="AK6" s="25">
        <v>46142</v>
      </c>
      <c r="AL6" s="26" t="s">
        <v>31</v>
      </c>
      <c r="AM6" s="22" t="s">
        <v>32</v>
      </c>
      <c r="AN6" s="22"/>
      <c r="AO6" s="22"/>
      <c r="AP6" s="22" t="s">
        <v>33</v>
      </c>
      <c r="AQ6" s="27">
        <v>46077.6301736111</v>
      </c>
      <c r="AR6" s="25">
        <v>46094</v>
      </c>
      <c r="AS6" s="28" t="s">
        <v>34</v>
      </c>
      <c r="AT6" s="27">
        <v>46077.6344097222</v>
      </c>
      <c r="AU6" s="22" t="s">
        <v>35</v>
      </c>
      <c r="AV6" s="25">
        <v>46097</v>
      </c>
    </row>
    <row r="7" s="3" customFormat="1" ht="30" customHeight="1" spans="1:1024 1025:2317">
      <c r="A7" s="29" t="s">
        <v>36</v>
      </c>
      <c r="B7" s="29"/>
      <c r="C7" s="30">
        <f ca="1">TODAY()</f>
        <v>46101</v>
      </c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</row>
    <row r="8" s="2" customFormat="1" ht="31" customHeight="1" spans="1:1024 1025:2317">
      <c r="A8" s="32" t="s">
        <v>37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N8" s="33"/>
    </row>
    <row r="9" s="2" customFormat="1" ht="31" customHeight="1" spans="1:1024 1025:2317">
      <c r="A9" s="32" t="s">
        <v>38</v>
      </c>
      <c r="B9" s="32"/>
      <c r="C9" s="34"/>
      <c r="D9" s="34"/>
      <c r="E9" s="32"/>
      <c r="F9" s="32"/>
      <c r="G9" s="35"/>
      <c r="H9" s="35"/>
      <c r="I9" s="35"/>
      <c r="J9" s="35"/>
      <c r="K9" s="32"/>
      <c r="L9" s="32"/>
      <c r="N9" s="33"/>
    </row>
    <row r="10" s="2" customFormat="1" ht="24.95" customHeight="1" spans="1:1024 1025:2317">
      <c r="A10" s="9" t="s">
        <v>39</v>
      </c>
      <c r="B10" s="9"/>
      <c r="C10" s="34"/>
      <c r="D10" s="34"/>
      <c r="E10" s="9"/>
      <c r="F10" s="9"/>
      <c r="G10" s="36"/>
      <c r="H10" s="36"/>
      <c r="I10" s="36"/>
      <c r="J10" s="36"/>
      <c r="K10" s="9"/>
      <c r="L10" s="9"/>
    </row>
    <row r="11" s="2" customFormat="1" ht="24.95" customHeight="1" spans="1:1024 1025:2317">
      <c r="A11" s="9" t="s">
        <v>40</v>
      </c>
      <c r="B11" s="9"/>
      <c r="C11" s="34"/>
      <c r="D11" s="34"/>
      <c r="E11" s="9"/>
      <c r="F11" s="9"/>
      <c r="G11" s="36"/>
      <c r="H11" s="36"/>
      <c r="I11" s="36"/>
      <c r="J11" s="36"/>
      <c r="K11" s="9"/>
      <c r="L11" s="9"/>
    </row>
    <row r="12" s="2" customFormat="1" ht="24.95" customHeight="1" spans="1:1024 1025:2317">
      <c r="A12" s="9" t="s">
        <v>41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24.95" customHeight="1" spans="1:1024 1025:2317">
      <c r="A13" s="9" t="s">
        <v>42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24.95" customHeight="1" spans="1:1024 1025:2317">
      <c r="A14" s="9" t="s">
        <v>43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24.95" customHeight="1" spans="1:1024 1025:2317">
      <c r="A15" s="37" t="s">
        <v>44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="2" customFormat="1" ht="24.95" customHeight="1" spans="1:1024 1025:2317">
      <c r="A16" s="9" t="s">
        <v>45</v>
      </c>
      <c r="B16" s="9"/>
      <c r="C16" s="34"/>
      <c r="D16" s="34"/>
      <c r="E16" s="9"/>
      <c r="F16" s="9"/>
      <c r="G16" s="36"/>
      <c r="H16" s="36"/>
      <c r="I16" s="36"/>
      <c r="J16" s="36"/>
      <c r="K16" s="9"/>
      <c r="L16" s="9"/>
    </row>
    <row r="17" s="2" customFormat="1" ht="24.95" customHeight="1" spans="1:12">
      <c r="A17" s="9" t="s">
        <v>46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2" customFormat="1" ht="24.95" customHeight="1" spans="1:12">
      <c r="A18" s="9" t="s">
        <v>47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48</v>
      </c>
      <c r="B19" s="9"/>
      <c r="C19" s="34"/>
      <c r="D19" s="34"/>
      <c r="E19" s="9"/>
      <c r="F19" s="9"/>
      <c r="G19" s="36"/>
      <c r="H19" s="36"/>
      <c r="I19" s="36"/>
      <c r="J19" s="36"/>
      <c r="K19" s="9"/>
      <c r="L19" s="9"/>
    </row>
    <row r="20" s="2" customFormat="1" ht="24.95" customHeight="1" spans="1:12">
      <c r="A20" s="9" t="s">
        <v>49</v>
      </c>
      <c r="B20" s="9"/>
      <c r="C20" s="34"/>
      <c r="D20" s="34"/>
      <c r="E20" s="9"/>
      <c r="F20" s="9"/>
      <c r="G20" s="36"/>
      <c r="H20" s="36"/>
      <c r="I20" s="36"/>
      <c r="J20" s="36"/>
      <c r="K20" s="9"/>
      <c r="L20" s="9"/>
    </row>
    <row r="21" ht="95" customHeight="1" spans="1:12">
      <c r="A21" s="38" t="s">
        <v>50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</conditionalFormatting>
  <conditionalFormatting sqref="V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2026-03-20T06:32:24Z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