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<sst xmlns="http://schemas.openxmlformats.org/spreadsheetml/2006/main" count="100" uniqueCount="60">
  <si>
    <t>公告编码：DQ-MCX-260319-081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</si>
  <si>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2026/3/23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</si>
  <si>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</si>
  <si>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</si>
  <si>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</si>
  <si>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</si>
  <si>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</si>
  <si>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</si>
  <si>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</si>
  <si>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</si>
  <si>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</si>
  <si>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</si>
  <si>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</si>
  <si>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</si>
  <si>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</si>
  <si>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</si>
  <si>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</si>
  <si>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</si>
  <si>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导轨防护罩</t>
  </si>
  <si>
    <t>按图加工</t>
  </si>
  <si>
    <t>适用于HGH45.压缩后长度150mm，拉伸后长度1500mm</t>
  </si>
  <si>
    <t>个</t>
  </si>
  <si>
    <t>SQ2026021786</t>
  </si>
  <si>
    <t>企管总部/生产管理部</t>
  </si>
  <si>
    <t>金属锰二厂</t>
  </si>
  <si>
    <t>电解六车间</t>
  </si>
  <si>
    <t>K201</t>
  </si>
  <si>
    <t>综合大库（生活区）</t>
  </si>
  <si>
    <t>常规物料</t>
  </si>
  <si>
    <t>辅助材料类_备品配件</t>
  </si>
  <si>
    <t/>
  </si>
  <si>
    <t>RGV小车导向轨道维修使用</t>
  </si>
  <si>
    <t>赵富强</t>
  </si>
  <si>
    <t>2026-04-30</t>
  </si>
  <si>
    <t>月计划</t>
  </si>
  <si>
    <t>雍莎莎</t>
  </si>
  <si>
    <t>乔杰</t>
  </si>
  <si>
    <t>2026-02-17 09:29:10</t>
  </si>
  <si>
    <t>2026-02-24 14:51:22</t>
  </si>
  <si>
    <t>马超/肖康</t>
  </si>
  <si>
    <t>2</t>
  </si>
  <si>
    <t>圆形风琴罩</t>
  </si>
  <si>
    <t>拉伸后长度1425mm，压缩后长度不大于165mm</t>
  </si>
  <si>
    <t>SQ2026021787</t>
  </si>
  <si>
    <t>2026-02-24 14:51:23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</si>
  <si>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</si>
  <si>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按图加工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</si>
  <si>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</si>
  <si>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</si>
  <si>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</si>
  <si>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</si>
  <si>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</si>
  <si>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</si>
  <si>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</si>
  <si>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</si>
  <si>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</si>
  <si>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</si>
  <si>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</si>
  <si>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发件人：马超              电 话：</t>
    </r>
    <r>
      <rPr>
        <b/>
        <sz val="11"/>
        <color rgb="FFFF0000"/>
        <rFont val="微软雅黑"/>
        <charset val="134"/>
      </rPr>
      <t>18009569735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</si>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</sst>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1"/>
      <color rgb="FFFF0000"/>
      <name val="微软雅黑"/>
      <charset val="134"/>
    </font>
    <font>
      <b/>
      <sz val="11"/>
      <name val="微软雅黑"/>
      <charset val="134"/>
    </font>
    <font>
      <sz val="14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4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8" fillId="0" borderId="1" xfId="0" applyNumberFormat="1" applyFont="1" applyFill="1" applyBorder="1" applyAlignment="1" applyProtection="1">
      <alignment horizontal="center" vertical="center"/>
      <protection locked="0" hidden="1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14" fontId="1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180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180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180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180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180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229235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18080" y="3429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250825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18080" y="3429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18080" y="3429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18080" y="3429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6.625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38" width="9" style="2" hidden="1" customWidth="1"/>
    <col min="39" max="39" width="9.625" style="2" hidden="1" customWidth="1"/>
    <col min="40" max="45" width="9" style="2" hidden="1" customWidth="1"/>
    <col min="46" max="46" width="12.875" style="2" hidden="1" customWidth="1"/>
    <col min="47" max="48" width="9" style="2" hidden="1" customWidth="1"/>
    <col min="49" max="49" width="12.875" style="2" hidden="1" customWidth="1"/>
    <col min="50" max="51" width="9" style="2" hidden="1" customWidth="1"/>
    <col min="52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5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2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2" customFormat="1" ht="33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48" customHeight="1" spans="1:1024 1025:2320">
      <c r="A6" s="23" t="s">
        <v>17</v>
      </c>
      <c r="B6" s="24" t="s">
        <v>18</v>
      </c>
      <c r="C6" s="25" t="s">
        <v>19</v>
      </c>
      <c r="D6" s="25" t="s">
        <v>20</v>
      </c>
      <c r="E6" s="25" t="s">
        <v>21</v>
      </c>
      <c r="F6" s="25">
        <v>30</v>
      </c>
      <c r="G6" s="26"/>
      <c r="H6" s="26"/>
      <c r="I6" s="26"/>
      <c r="J6" s="26"/>
      <c r="K6" s="26"/>
      <c r="L6" s="26"/>
      <c r="M6" s="27"/>
      <c r="N6" s="25">
        <f>ROW()-2</f>
        <v>4</v>
      </c>
      <c r="O6" s="25" t="s">
        <v>22</v>
      </c>
      <c r="P6" s="25" t="s">
        <v>23</v>
      </c>
      <c r="Q6" s="25" t="s">
        <v>24</v>
      </c>
      <c r="R6" s="25" t="s">
        <v>25</v>
      </c>
      <c r="S6" s="25">
        <v>207</v>
      </c>
      <c r="T6" s="25" t="s">
        <v>26</v>
      </c>
      <c r="U6" s="25" t="s">
        <v>27</v>
      </c>
      <c r="V6" s="25">
        <v>207096906</v>
      </c>
      <c r="W6" s="24" t="s">
        <v>18</v>
      </c>
      <c r="X6" s="25" t="s">
        <v>19</v>
      </c>
      <c r="Y6" s="25" t="s">
        <v>20</v>
      </c>
      <c r="Z6" s="25" t="s">
        <v>21</v>
      </c>
      <c r="AA6" s="25">
        <v>30</v>
      </c>
      <c r="AB6" s="25">
        <v>0</v>
      </c>
      <c r="AC6" s="25">
        <f>AA6-AB6</f>
        <v>30</v>
      </c>
      <c r="AD6" s="25" t="s">
        <v>28</v>
      </c>
      <c r="AE6" s="25" t="s">
        <v>29</v>
      </c>
      <c r="AF6" s="25" t="s">
        <v>30</v>
      </c>
      <c r="AG6" s="25" t="s">
        <v>31</v>
      </c>
      <c r="AH6" s="25" t="s">
        <v>30</v>
      </c>
      <c r="AI6" s="25" t="s">
        <v>30</v>
      </c>
      <c r="AJ6" s="25" t="s">
        <v>30</v>
      </c>
      <c r="AK6" s="25" t="s">
        <v>30</v>
      </c>
      <c r="AL6" s="25" t="s">
        <v>32</v>
      </c>
      <c r="AM6" s="25">
        <v>18209555345</v>
      </c>
      <c r="AN6" s="25" t="s">
        <v>33</v>
      </c>
      <c r="AO6" s="25" t="s">
        <v>34</v>
      </c>
      <c r="AP6" s="25" t="s">
        <v>35</v>
      </c>
      <c r="AQ6" s="25" t="s">
        <v>30</v>
      </c>
      <c r="AR6" s="25" t="s">
        <v>30</v>
      </c>
      <c r="AS6" s="25" t="s">
        <v>36</v>
      </c>
      <c r="AT6" s="25" t="s">
        <v>37</v>
      </c>
      <c r="AU6" s="28">
        <v>46094</v>
      </c>
      <c r="AV6" s="25" t="s">
        <v>36</v>
      </c>
      <c r="AW6" s="25" t="s">
        <v>38</v>
      </c>
      <c r="AX6" s="25" t="s">
        <v>39</v>
      </c>
      <c r="AY6" s="28">
        <v>46097</v>
      </c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  <c r="CIO6" s="27"/>
      <c r="CIP6" s="27"/>
      <c r="CIQ6" s="27"/>
      <c r="CIR6" s="27"/>
      <c r="CIS6" s="27"/>
      <c r="CIT6" s="27"/>
      <c r="CIU6" s="27"/>
      <c r="CIV6" s="27"/>
      <c r="CIW6" s="27"/>
      <c r="CIX6" s="27"/>
      <c r="CIY6" s="27"/>
      <c r="CIZ6" s="27"/>
      <c r="CJA6" s="27"/>
      <c r="CJB6" s="27"/>
      <c r="CJC6" s="27"/>
      <c r="CJD6" s="27"/>
      <c r="CJE6" s="27"/>
      <c r="CJF6" s="27"/>
      <c r="CJG6" s="27"/>
      <c r="CJH6" s="27"/>
      <c r="CJI6" s="27"/>
      <c r="CJJ6" s="27"/>
      <c r="CJK6" s="27"/>
      <c r="CJL6" s="27"/>
      <c r="CJM6" s="27"/>
      <c r="CJN6" s="27"/>
      <c r="CJO6" s="27"/>
      <c r="CJP6" s="27"/>
      <c r="CJQ6" s="27"/>
      <c r="CJR6" s="27"/>
      <c r="CJS6" s="27"/>
      <c r="CJT6" s="27"/>
      <c r="CJU6" s="27"/>
      <c r="CJV6" s="27"/>
      <c r="CJW6" s="27"/>
      <c r="CJX6" s="27"/>
      <c r="CJY6" s="27"/>
      <c r="CJZ6" s="27"/>
      <c r="CKA6" s="27"/>
      <c r="CKB6" s="27"/>
      <c r="CKC6" s="27"/>
      <c r="CKD6" s="27"/>
      <c r="CKE6" s="27"/>
      <c r="CKF6" s="27"/>
    </row>
    <row r="7" s="3" customFormat="1" ht="48" customHeight="1" spans="1:1024 1025:2320">
      <c r="A7" s="23" t="s">
        <v>40</v>
      </c>
      <c r="B7" s="24" t="s">
        <v>41</v>
      </c>
      <c r="C7" s="25" t="s">
        <v>19</v>
      </c>
      <c r="D7" s="25" t="s">
        <v>42</v>
      </c>
      <c r="E7" s="25" t="s">
        <v>21</v>
      </c>
      <c r="F7" s="25">
        <v>10</v>
      </c>
      <c r="G7" s="26"/>
      <c r="H7" s="26"/>
      <c r="I7" s="26"/>
      <c r="J7" s="26"/>
      <c r="K7" s="26"/>
      <c r="L7" s="26"/>
      <c r="M7" s="27"/>
      <c r="N7" s="25">
        <f>ROW()-2</f>
        <v>5</v>
      </c>
      <c r="O7" s="25" t="s">
        <v>43</v>
      </c>
      <c r="P7" s="25" t="s">
        <v>23</v>
      </c>
      <c r="Q7" s="25" t="s">
        <v>24</v>
      </c>
      <c r="R7" s="25" t="s">
        <v>25</v>
      </c>
      <c r="S7" s="25">
        <v>207</v>
      </c>
      <c r="T7" s="25" t="s">
        <v>26</v>
      </c>
      <c r="U7" s="25" t="s">
        <v>27</v>
      </c>
      <c r="V7" s="25">
        <v>207096907</v>
      </c>
      <c r="W7" s="24" t="s">
        <v>41</v>
      </c>
      <c r="X7" s="25" t="s">
        <v>19</v>
      </c>
      <c r="Y7" s="25" t="s">
        <v>42</v>
      </c>
      <c r="Z7" s="25" t="s">
        <v>21</v>
      </c>
      <c r="AA7" s="25">
        <v>10</v>
      </c>
      <c r="AB7" s="25">
        <v>0</v>
      </c>
      <c r="AC7" s="25">
        <f>AA7-AB7</f>
        <v>10</v>
      </c>
      <c r="AD7" s="25" t="s">
        <v>28</v>
      </c>
      <c r="AE7" s="25" t="s">
        <v>29</v>
      </c>
      <c r="AF7" s="25" t="s">
        <v>30</v>
      </c>
      <c r="AG7" s="25" t="s">
        <v>31</v>
      </c>
      <c r="AH7" s="25" t="s">
        <v>30</v>
      </c>
      <c r="AI7" s="25" t="s">
        <v>30</v>
      </c>
      <c r="AJ7" s="25" t="s">
        <v>30</v>
      </c>
      <c r="AK7" s="25" t="s">
        <v>30</v>
      </c>
      <c r="AL7" s="25" t="s">
        <v>32</v>
      </c>
      <c r="AM7" s="25">
        <v>18209555345</v>
      </c>
      <c r="AN7" s="25" t="s">
        <v>33</v>
      </c>
      <c r="AO7" s="25" t="s">
        <v>34</v>
      </c>
      <c r="AP7" s="25" t="s">
        <v>35</v>
      </c>
      <c r="AQ7" s="25" t="s">
        <v>30</v>
      </c>
      <c r="AR7" s="25" t="s">
        <v>30</v>
      </c>
      <c r="AS7" s="25" t="s">
        <v>36</v>
      </c>
      <c r="AT7" s="25" t="s">
        <v>37</v>
      </c>
      <c r="AU7" s="28">
        <v>46094</v>
      </c>
      <c r="AV7" s="25" t="s">
        <v>36</v>
      </c>
      <c r="AW7" s="25" t="s">
        <v>44</v>
      </c>
      <c r="AX7" s="25" t="s">
        <v>39</v>
      </c>
      <c r="AY7" s="28">
        <v>46097</v>
      </c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</row>
    <row r="8" s="3" customFormat="1" ht="30" customHeight="1" spans="1:1024 1025:2320">
      <c r="A8" s="23" t="s">
        <v>45</v>
      </c>
      <c r="B8" s="23"/>
      <c r="C8" s="26">
        <f ca="1">TODAY()</f>
        <v>46100</v>
      </c>
      <c r="D8" s="26"/>
      <c r="E8" s="26"/>
      <c r="F8" s="26"/>
      <c r="G8" s="26"/>
      <c r="H8" s="26"/>
      <c r="I8" s="26"/>
      <c r="J8" s="26"/>
      <c r="K8" s="26"/>
      <c r="L8" s="26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  <c r="CIO8" s="27"/>
      <c r="CIP8" s="27"/>
      <c r="CIQ8" s="27"/>
      <c r="CIR8" s="27"/>
      <c r="CIS8" s="27"/>
      <c r="CIT8" s="27"/>
      <c r="CIU8" s="27"/>
      <c r="CIV8" s="27"/>
      <c r="CIW8" s="27"/>
      <c r="CIX8" s="27"/>
      <c r="CIY8" s="27"/>
      <c r="CIZ8" s="27"/>
      <c r="CJA8" s="27"/>
      <c r="CJB8" s="27"/>
      <c r="CJC8" s="27"/>
      <c r="CJD8" s="27"/>
      <c r="CJE8" s="27"/>
      <c r="CJF8" s="27"/>
      <c r="CJG8" s="27"/>
      <c r="CJH8" s="27"/>
      <c r="CJI8" s="27"/>
      <c r="CJJ8" s="27"/>
      <c r="CJK8" s="27"/>
      <c r="CJL8" s="27"/>
      <c r="CJM8" s="27"/>
      <c r="CJN8" s="27"/>
      <c r="CJO8" s="27"/>
      <c r="CJP8" s="27"/>
      <c r="CJQ8" s="27"/>
      <c r="CJR8" s="27"/>
      <c r="CJS8" s="27"/>
      <c r="CJT8" s="27"/>
      <c r="CJU8" s="27"/>
      <c r="CJV8" s="27"/>
      <c r="CJW8" s="27"/>
      <c r="CJX8" s="27"/>
      <c r="CJY8" s="27"/>
      <c r="CJZ8" s="27"/>
      <c r="CKA8" s="27"/>
      <c r="CKB8" s="27"/>
      <c r="CKC8" s="27"/>
      <c r="CKD8" s="27"/>
      <c r="CKE8" s="27"/>
      <c r="CKF8" s="27"/>
    </row>
    <row r="9" s="2" customFormat="1" ht="31" customHeight="1" spans="1:1024 1025:2320">
      <c r="A9" s="29" t="s">
        <v>46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N9" s="30"/>
    </row>
    <row r="10" s="2" customFormat="1" ht="31" customHeight="1" spans="1:1024 1025:2320">
      <c r="A10" s="29" t="s">
        <v>47</v>
      </c>
      <c r="B10" s="29"/>
      <c r="C10" s="31"/>
      <c r="D10" s="31"/>
      <c r="E10" s="29"/>
      <c r="F10" s="29"/>
      <c r="G10" s="32"/>
      <c r="H10" s="32"/>
      <c r="I10" s="32"/>
      <c r="J10" s="32"/>
      <c r="K10" s="29"/>
      <c r="L10" s="29"/>
      <c r="N10" s="30"/>
    </row>
    <row r="11" s="2" customFormat="1" ht="24.95" customHeight="1" spans="1:1024 1025:2320">
      <c r="A11" s="9" t="s">
        <v>48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49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50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51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9" t="s">
        <v>52</v>
      </c>
      <c r="B15" s="9"/>
      <c r="C15" s="31"/>
      <c r="D15" s="31"/>
      <c r="E15" s="9"/>
      <c r="F15" s="9"/>
      <c r="G15" s="33"/>
      <c r="H15" s="33"/>
      <c r="I15" s="33"/>
      <c r="J15" s="33"/>
      <c r="K15" s="9"/>
      <c r="L15" s="9"/>
    </row>
    <row r="16" s="2" customFormat="1" ht="24.95" customHeight="1" spans="1:1024 1025:2320">
      <c r="A16" s="34" t="s">
        <v>53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="2" customFormat="1" ht="24.95" customHeight="1" spans="1:12">
      <c r="A17" s="9" t="s">
        <v>54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55</v>
      </c>
      <c r="B18" s="9"/>
      <c r="C18" s="31"/>
      <c r="D18" s="31"/>
      <c r="E18" s="9"/>
      <c r="F18" s="9"/>
      <c r="G18" s="33"/>
      <c r="H18" s="33"/>
      <c r="I18" s="33"/>
      <c r="J18" s="33"/>
      <c r="K18" s="9"/>
      <c r="L18" s="9"/>
    </row>
    <row r="19" s="2" customFormat="1" ht="24.95" customHeight="1" spans="1:12">
      <c r="A19" s="9" t="s">
        <v>56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57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s="2" customFormat="1" ht="24.95" customHeight="1" spans="1:12">
      <c r="A21" s="9" t="s">
        <v>58</v>
      </c>
      <c r="B21" s="9"/>
      <c r="C21" s="31"/>
      <c r="D21" s="31"/>
      <c r="E21" s="9"/>
      <c r="F21" s="9"/>
      <c r="G21" s="33"/>
      <c r="H21" s="33"/>
      <c r="I21" s="33"/>
      <c r="J21" s="33"/>
      <c r="K21" s="9"/>
      <c r="L21" s="9"/>
    </row>
    <row r="22" ht="95" customHeight="1" spans="1:12">
      <c r="A22" s="35" t="s">
        <v>59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19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B6:B7">
    <cfRule type="duplicateValues" dxfId="0" priority="1"/>
  </conditionalFormatting>
  <conditionalFormatting sqref="W6:W7">
    <cfRule type="duplicateValues" dxfId="0" priority="4"/>
  </conditionalFormatting>
  <dataValidations count="1">
    <dataValidation type="list" allowBlank="1" showErrorMessage="1" sqref="AN6:AN7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马超</cp:lastModifiedBy>
  <dcterms:created xsi:type="dcterms:W3CDTF">2023-05-12T11:15:00Z</dcterms:created>
  <dcterms:modified xsi:type="dcterms:W3CDTF">2026-03-19T09:02:48Z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