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<sst xmlns="http://schemas.openxmlformats.org/spreadsheetml/2006/main" count="106" uniqueCount="81">
  <si>
    <t xml:space="preserve">公告编码：DQ-MCX-260320-153 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</si>
  <si>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</si>
  <si>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</si>
  <si>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</si>
  <si>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</si>
  <si>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</si>
  <si>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</si>
  <si>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</si>
  <si>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</si>
  <si>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</si>
  <si>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</si>
  <si>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</si>
  <si>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</si>
  <si>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</si>
  <si>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</si>
  <si>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</si>
  <si>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</si>
  <si>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气动蝶阀</t>
  </si>
  <si>
    <t>H2204010000185（对夹式）</t>
  </si>
  <si>
    <t>三一重工180型搅拌机配件</t>
  </si>
  <si>
    <t>个</t>
  </si>
  <si>
    <t>SQ2026024481</t>
  </si>
  <si>
    <t>企管总部/生产管理部</t>
  </si>
  <si>
    <t>发电三厂</t>
  </si>
  <si>
    <t>维修车间-除尘脱硫班</t>
  </si>
  <si>
    <t>K210</t>
  </si>
  <si>
    <t>发电三厂辅助材料仓</t>
  </si>
  <si>
    <t>滤布</t>
  </si>
  <si>
    <t>DU20/2000</t>
  </si>
  <si>
    <t>尺寸：宽2.25米*长30.8米</t>
  </si>
  <si>
    <t>条</t>
  </si>
  <si>
    <t>常规物料</t>
  </si>
  <si>
    <t>辅助材料类_其他</t>
  </si>
  <si>
    <t>真空脱水皮带机更换滤布使用</t>
  </si>
  <si>
    <t>张哲</t>
  </si>
  <si>
    <t>月计划</t>
  </si>
  <si>
    <t>贾艳</t>
  </si>
  <si>
    <t>张智华</t>
  </si>
  <si>
    <t>马超/肖康</t>
  </si>
  <si>
    <t>B220400000361（PN200)</t>
  </si>
  <si>
    <t>SQ2026021433</t>
  </si>
  <si>
    <t>发电二厂</t>
  </si>
  <si>
    <t>K209</t>
  </si>
  <si>
    <t>发电二厂辅助材料仓</t>
  </si>
  <si>
    <t>真空皮带机滤布</t>
  </si>
  <si>
    <t>DU34/2500型KLB29-260D</t>
  </si>
  <si>
    <t>聚酯单复丝，平纹组织，经纱：142，纬纱：121，克重550克，厚度：1.0mm</t>
  </si>
  <si>
    <t>辅助材料类_备品配件</t>
  </si>
  <si>
    <t>真空皮带机滤布更换使用</t>
  </si>
  <si>
    <t>李海龙</t>
  </si>
  <si>
    <t>杜薇</t>
  </si>
  <si>
    <t>刘波</t>
  </si>
  <si>
    <t>尹海瑞/贾磊</t>
  </si>
  <si>
    <t>H220400000531</t>
  </si>
  <si>
    <t>花键轴</t>
  </si>
  <si>
    <t>A8203010220990</t>
  </si>
  <si>
    <t>花键套</t>
  </si>
  <si>
    <t>A820299001480</t>
  </si>
  <si>
    <t>轴套</t>
  </si>
  <si>
    <t>A820202003449</t>
  </si>
  <si>
    <t>A820202003450</t>
  </si>
  <si>
    <t>电位环</t>
  </si>
  <si>
    <t>A82020100760</t>
  </si>
  <si>
    <t>悬挂式槽型托辊</t>
  </si>
  <si>
    <t>60108790（P=108）</t>
  </si>
  <si>
    <t>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</si>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</sst>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微软雅黑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609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609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609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60905" y="7759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60905" y="7759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60905" y="775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60905" y="775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9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3.25" style="5" customWidth="1"/>
    <col min="4" max="4" width="15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8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2">
        <f>ROW()-2</f>
        <v>4</v>
      </c>
      <c r="O6" s="22" t="s">
        <v>21</v>
      </c>
      <c r="P6" s="22" t="s">
        <v>22</v>
      </c>
      <c r="Q6" s="22" t="s">
        <v>23</v>
      </c>
      <c r="R6" s="22" t="s">
        <v>24</v>
      </c>
      <c r="S6" s="22">
        <v>214</v>
      </c>
      <c r="T6" s="22" t="s">
        <v>25</v>
      </c>
      <c r="U6" s="22" t="s">
        <v>26</v>
      </c>
      <c r="V6" s="22">
        <v>207016478</v>
      </c>
      <c r="W6" s="22" t="s">
        <v>27</v>
      </c>
      <c r="X6" s="22" t="s">
        <v>28</v>
      </c>
      <c r="Y6" s="22" t="s">
        <v>29</v>
      </c>
      <c r="Z6" s="22" t="s">
        <v>30</v>
      </c>
      <c r="AA6" s="22">
        <v>1</v>
      </c>
      <c r="AB6" s="22">
        <v>0</v>
      </c>
      <c r="AC6" s="22">
        <f>AA6-AB6</f>
        <v>1</v>
      </c>
      <c r="AD6" s="22" t="s">
        <v>31</v>
      </c>
      <c r="AE6" s="22" t="s">
        <v>32</v>
      </c>
      <c r="AF6" s="22"/>
      <c r="AG6" s="22" t="s">
        <v>33</v>
      </c>
      <c r="AH6" s="22"/>
      <c r="AI6" s="22"/>
      <c r="AJ6" s="22"/>
      <c r="AK6" s="22"/>
      <c r="AL6" s="22" t="s">
        <v>34</v>
      </c>
      <c r="AM6" s="22">
        <v>15121817231</v>
      </c>
      <c r="AN6" s="25">
        <v>46137</v>
      </c>
      <c r="AO6" s="26" t="s">
        <v>35</v>
      </c>
      <c r="AP6" s="22" t="s">
        <v>36</v>
      </c>
      <c r="AQ6" s="22"/>
      <c r="AR6" s="22"/>
      <c r="AS6" s="22" t="s">
        <v>34</v>
      </c>
      <c r="AT6" s="27">
        <v>46079.7615393518</v>
      </c>
      <c r="AU6" s="25">
        <v>46094</v>
      </c>
      <c r="AV6" s="28" t="s">
        <v>37</v>
      </c>
      <c r="AW6" s="27">
        <v>46080.4326851852</v>
      </c>
      <c r="AX6" s="22" t="s">
        <v>38</v>
      </c>
      <c r="AY6" s="25">
        <v>46097</v>
      </c>
    </row>
    <row r="7" s="3" customFormat="1" ht="48" customHeight="1" spans="1:1024 1025:2320">
      <c r="A7" s="29">
        <v>2</v>
      </c>
      <c r="B7" s="30" t="s">
        <v>17</v>
      </c>
      <c r="C7" s="22" t="s">
        <v>39</v>
      </c>
      <c r="D7" s="22" t="s">
        <v>19</v>
      </c>
      <c r="E7" s="22" t="s">
        <v>20</v>
      </c>
      <c r="F7" s="22">
        <v>1</v>
      </c>
      <c r="G7" s="31"/>
      <c r="H7" s="31"/>
      <c r="I7" s="31"/>
      <c r="J7" s="31"/>
      <c r="K7" s="31"/>
      <c r="L7" s="31"/>
      <c r="M7" s="32"/>
      <c r="N7" s="22">
        <f>ROW()-2</f>
        <v>5</v>
      </c>
      <c r="O7" s="22" t="s">
        <v>40</v>
      </c>
      <c r="P7" s="22" t="s">
        <v>22</v>
      </c>
      <c r="Q7" s="22" t="s">
        <v>41</v>
      </c>
      <c r="R7" s="22" t="s">
        <v>24</v>
      </c>
      <c r="S7" s="22">
        <v>207</v>
      </c>
      <c r="T7" s="22" t="s">
        <v>42</v>
      </c>
      <c r="U7" s="22" t="s">
        <v>43</v>
      </c>
      <c r="V7" s="22">
        <v>207042634</v>
      </c>
      <c r="W7" s="22" t="s">
        <v>44</v>
      </c>
      <c r="X7" s="22" t="s">
        <v>45</v>
      </c>
      <c r="Y7" s="22" t="s">
        <v>46</v>
      </c>
      <c r="Z7" s="22" t="s">
        <v>30</v>
      </c>
      <c r="AA7" s="22">
        <v>3</v>
      </c>
      <c r="AB7" s="22">
        <v>0</v>
      </c>
      <c r="AC7" s="22">
        <f>AA7-AB7</f>
        <v>3</v>
      </c>
      <c r="AD7" s="22" t="s">
        <v>31</v>
      </c>
      <c r="AE7" s="22" t="s">
        <v>47</v>
      </c>
      <c r="AF7" s="22"/>
      <c r="AG7" s="22" t="s">
        <v>48</v>
      </c>
      <c r="AH7" s="22"/>
      <c r="AI7" s="22"/>
      <c r="AJ7" s="22"/>
      <c r="AK7" s="22"/>
      <c r="AL7" s="22" t="s">
        <v>49</v>
      </c>
      <c r="AM7" s="22">
        <v>13629559190</v>
      </c>
      <c r="AN7" s="25">
        <v>46140</v>
      </c>
      <c r="AO7" s="26" t="s">
        <v>35</v>
      </c>
      <c r="AP7" s="22" t="s">
        <v>50</v>
      </c>
      <c r="AQ7" s="22"/>
      <c r="AR7" s="22"/>
      <c r="AS7" s="22" t="s">
        <v>49</v>
      </c>
      <c r="AT7" s="27">
        <v>46075.4273726852</v>
      </c>
      <c r="AU7" s="25">
        <v>46094</v>
      </c>
      <c r="AV7" s="28" t="s">
        <v>51</v>
      </c>
      <c r="AW7" s="27">
        <v>46077.433287037</v>
      </c>
      <c r="AX7" s="22" t="s">
        <v>52</v>
      </c>
      <c r="AY7" s="25">
        <v>46097</v>
      </c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3" customFormat="1" ht="48" customHeight="1" spans="1:1024 1025:2320">
      <c r="A8" s="33">
        <v>3</v>
      </c>
      <c r="B8" s="30" t="s">
        <v>17</v>
      </c>
      <c r="C8" s="22" t="s">
        <v>53</v>
      </c>
      <c r="D8" s="22" t="s">
        <v>19</v>
      </c>
      <c r="E8" s="22" t="s">
        <v>20</v>
      </c>
      <c r="F8" s="22">
        <v>2</v>
      </c>
      <c r="G8" s="31"/>
      <c r="H8" s="31"/>
      <c r="I8" s="31"/>
      <c r="J8" s="31"/>
      <c r="K8" s="31"/>
      <c r="L8" s="31"/>
      <c r="M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3" customFormat="1" ht="48" customHeight="1" spans="1:1024 1025:2320">
      <c r="A9" s="21">
        <v>4</v>
      </c>
      <c r="B9" s="34" t="s">
        <v>54</v>
      </c>
      <c r="C9" s="34" t="s">
        <v>55</v>
      </c>
      <c r="D9" s="34" t="s">
        <v>19</v>
      </c>
      <c r="E9" s="34" t="s">
        <v>20</v>
      </c>
      <c r="F9" s="34">
        <v>1</v>
      </c>
      <c r="G9" s="31"/>
      <c r="H9" s="31"/>
      <c r="I9" s="31"/>
      <c r="J9" s="31"/>
      <c r="K9" s="31"/>
      <c r="L9" s="31"/>
      <c r="M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</row>
    <row r="10" s="3" customFormat="1" ht="48" customHeight="1" spans="1:1024 1025:2320">
      <c r="A10" s="29">
        <v>5</v>
      </c>
      <c r="B10" s="34" t="s">
        <v>56</v>
      </c>
      <c r="C10" s="34" t="s">
        <v>57</v>
      </c>
      <c r="D10" s="34" t="s">
        <v>19</v>
      </c>
      <c r="E10" s="34" t="s">
        <v>20</v>
      </c>
      <c r="F10" s="34">
        <v>1</v>
      </c>
      <c r="G10" s="31"/>
      <c r="H10" s="31"/>
      <c r="I10" s="31"/>
      <c r="J10" s="31"/>
      <c r="K10" s="31"/>
      <c r="L10" s="31"/>
      <c r="M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</row>
    <row r="11" s="3" customFormat="1" ht="48" customHeight="1" spans="1:1024 1025:2320">
      <c r="A11" s="33">
        <v>6</v>
      </c>
      <c r="B11" s="34" t="s">
        <v>58</v>
      </c>
      <c r="C11" s="34" t="s">
        <v>59</v>
      </c>
      <c r="D11" s="34" t="s">
        <v>19</v>
      </c>
      <c r="E11" s="34" t="s">
        <v>20</v>
      </c>
      <c r="F11" s="34">
        <v>4</v>
      </c>
      <c r="G11" s="31"/>
      <c r="H11" s="31"/>
      <c r="I11" s="31"/>
      <c r="J11" s="31"/>
      <c r="K11" s="31"/>
      <c r="L11" s="31"/>
      <c r="M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</row>
    <row r="12" s="3" customFormat="1" ht="48" customHeight="1" spans="1:1024 1025:2320">
      <c r="A12" s="21">
        <v>7</v>
      </c>
      <c r="B12" s="34" t="s">
        <v>58</v>
      </c>
      <c r="C12" s="34" t="s">
        <v>60</v>
      </c>
      <c r="D12" s="34" t="s">
        <v>19</v>
      </c>
      <c r="E12" s="34" t="s">
        <v>20</v>
      </c>
      <c r="F12" s="34">
        <v>4</v>
      </c>
      <c r="G12" s="31"/>
      <c r="H12" s="31"/>
      <c r="I12" s="31"/>
      <c r="J12" s="31"/>
      <c r="K12" s="31"/>
      <c r="L12" s="31"/>
      <c r="M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</row>
    <row r="13" s="3" customFormat="1" ht="48" customHeight="1" spans="1:1024 1025:2320">
      <c r="A13" s="29">
        <v>8</v>
      </c>
      <c r="B13" s="34" t="s">
        <v>61</v>
      </c>
      <c r="C13" s="34" t="s">
        <v>62</v>
      </c>
      <c r="D13" s="34" t="s">
        <v>19</v>
      </c>
      <c r="E13" s="34" t="s">
        <v>20</v>
      </c>
      <c r="F13" s="34">
        <v>4</v>
      </c>
      <c r="G13" s="31"/>
      <c r="H13" s="31"/>
      <c r="I13" s="31"/>
      <c r="J13" s="31"/>
      <c r="K13" s="31"/>
      <c r="L13" s="31"/>
      <c r="M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</row>
    <row r="14" s="3" customFormat="1" ht="48" customHeight="1" spans="1:1024 1025:2320">
      <c r="A14" s="33">
        <v>9</v>
      </c>
      <c r="B14" s="34" t="s">
        <v>63</v>
      </c>
      <c r="C14" s="34" t="s">
        <v>64</v>
      </c>
      <c r="D14" s="34" t="s">
        <v>19</v>
      </c>
      <c r="E14" s="34" t="s">
        <v>65</v>
      </c>
      <c r="F14" s="34">
        <v>15</v>
      </c>
      <c r="G14" s="31"/>
      <c r="H14" s="31"/>
      <c r="I14" s="31"/>
      <c r="J14" s="31"/>
      <c r="K14" s="31"/>
      <c r="L14" s="31"/>
      <c r="M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</row>
    <row r="15" s="3" customFormat="1" ht="30" customHeight="1" spans="1:1024 1025:2320">
      <c r="A15" s="35" t="s">
        <v>66</v>
      </c>
      <c r="B15" s="35"/>
      <c r="C15" s="31">
        <f ca="1">TODAY()</f>
        <v>46101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</row>
    <row r="16" s="2" customFormat="1" ht="31" customHeight="1" spans="1:1024 1025:2320">
      <c r="A16" s="36" t="s">
        <v>67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N16" s="37"/>
    </row>
    <row r="17" s="2" customFormat="1" ht="31" customHeight="1" spans="1:14">
      <c r="A17" s="36" t="s">
        <v>68</v>
      </c>
      <c r="B17" s="36"/>
      <c r="C17" s="38"/>
      <c r="D17" s="38"/>
      <c r="E17" s="36"/>
      <c r="F17" s="36"/>
      <c r="G17" s="39"/>
      <c r="H17" s="39"/>
      <c r="I17" s="39"/>
      <c r="J17" s="39"/>
      <c r="K17" s="36"/>
      <c r="L17" s="36"/>
      <c r="N17" s="37"/>
    </row>
    <row r="18" s="2" customFormat="1" ht="24.95" customHeight="1" spans="1:14">
      <c r="A18" s="9" t="s">
        <v>69</v>
      </c>
      <c r="B18" s="9"/>
      <c r="C18" s="38"/>
      <c r="D18" s="38"/>
      <c r="E18" s="9"/>
      <c r="F18" s="9"/>
      <c r="G18" s="40"/>
      <c r="H18" s="40"/>
      <c r="I18" s="40"/>
      <c r="J18" s="40"/>
      <c r="K18" s="9"/>
      <c r="L18" s="9"/>
    </row>
    <row r="19" s="2" customFormat="1" ht="24.95" customHeight="1" spans="1:14">
      <c r="A19" s="9" t="s">
        <v>70</v>
      </c>
      <c r="B19" s="9"/>
      <c r="C19" s="38"/>
      <c r="D19" s="38"/>
      <c r="E19" s="9"/>
      <c r="F19" s="9"/>
      <c r="G19" s="40"/>
      <c r="H19" s="40"/>
      <c r="I19" s="40"/>
      <c r="J19" s="40"/>
      <c r="K19" s="9"/>
      <c r="L19" s="9"/>
    </row>
    <row r="20" s="2" customFormat="1" ht="24.95" customHeight="1" spans="1:14">
      <c r="A20" s="9" t="s">
        <v>71</v>
      </c>
      <c r="B20" s="9"/>
      <c r="C20" s="38"/>
      <c r="D20" s="38"/>
      <c r="E20" s="9"/>
      <c r="F20" s="9"/>
      <c r="G20" s="40"/>
      <c r="H20" s="40"/>
      <c r="I20" s="40"/>
      <c r="J20" s="40"/>
      <c r="K20" s="9"/>
      <c r="L20" s="9"/>
    </row>
    <row r="21" s="2" customFormat="1" ht="24.95" customHeight="1" spans="1:14">
      <c r="A21" s="9" t="s">
        <v>72</v>
      </c>
      <c r="B21" s="9"/>
      <c r="C21" s="38"/>
      <c r="D21" s="38"/>
      <c r="E21" s="9"/>
      <c r="F21" s="9"/>
      <c r="G21" s="40"/>
      <c r="H21" s="40"/>
      <c r="I21" s="40"/>
      <c r="J21" s="40"/>
      <c r="K21" s="9"/>
      <c r="L21" s="9"/>
    </row>
    <row r="22" s="2" customFormat="1" ht="24.95" customHeight="1" spans="1:14">
      <c r="A22" s="9" t="s">
        <v>73</v>
      </c>
      <c r="B22" s="9"/>
      <c r="C22" s="38"/>
      <c r="D22" s="38"/>
      <c r="E22" s="9"/>
      <c r="F22" s="9"/>
      <c r="G22" s="40"/>
      <c r="H22" s="40"/>
      <c r="I22" s="40"/>
      <c r="J22" s="40"/>
      <c r="K22" s="9"/>
      <c r="L22" s="9"/>
    </row>
    <row r="23" s="2" customFormat="1" ht="24.95" customHeight="1" spans="1:14">
      <c r="A23" s="41" t="s">
        <v>74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="2" customFormat="1" ht="24.95" customHeight="1" spans="1:14">
      <c r="A24" s="9" t="s">
        <v>75</v>
      </c>
      <c r="B24" s="9"/>
      <c r="C24" s="38"/>
      <c r="D24" s="38"/>
      <c r="E24" s="9"/>
      <c r="F24" s="9"/>
      <c r="G24" s="40"/>
      <c r="H24" s="40"/>
      <c r="I24" s="40"/>
      <c r="J24" s="40"/>
      <c r="K24" s="9"/>
      <c r="L24" s="9"/>
    </row>
    <row r="25" s="2" customFormat="1" ht="24.95" customHeight="1" spans="1:14">
      <c r="A25" s="9" t="s">
        <v>76</v>
      </c>
      <c r="B25" s="9"/>
      <c r="C25" s="38"/>
      <c r="D25" s="38"/>
      <c r="E25" s="9"/>
      <c r="F25" s="9"/>
      <c r="G25" s="40"/>
      <c r="H25" s="40"/>
      <c r="I25" s="40"/>
      <c r="J25" s="40"/>
      <c r="K25" s="9"/>
      <c r="L25" s="9"/>
    </row>
    <row r="26" s="2" customFormat="1" ht="24.95" customHeight="1" spans="1:14">
      <c r="A26" s="9" t="s">
        <v>77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="2" customFormat="1" ht="24.95" customHeight="1" spans="1:14">
      <c r="A27" s="9" t="s">
        <v>78</v>
      </c>
      <c r="B27" s="9"/>
      <c r="C27" s="38"/>
      <c r="D27" s="38"/>
      <c r="E27" s="9"/>
      <c r="F27" s="9"/>
      <c r="G27" s="40"/>
      <c r="H27" s="40"/>
      <c r="I27" s="40"/>
      <c r="J27" s="40"/>
      <c r="K27" s="9"/>
      <c r="L27" s="9"/>
    </row>
    <row r="28" s="2" customFormat="1" ht="24.95" customHeight="1" spans="1:14">
      <c r="A28" s="9" t="s">
        <v>79</v>
      </c>
      <c r="B28" s="9"/>
      <c r="C28" s="38"/>
      <c r="D28" s="38"/>
      <c r="E28" s="9"/>
      <c r="F28" s="9"/>
      <c r="G28" s="40"/>
      <c r="H28" s="40"/>
      <c r="I28" s="40"/>
      <c r="J28" s="40"/>
      <c r="K28" s="9"/>
      <c r="L28" s="9"/>
    </row>
    <row r="29" ht="95" customHeight="1" spans="1:14">
      <c r="A29" s="42" t="s">
        <v>80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conditionalFormatting sqref="B6">
    <cfRule type="duplicateValues" dxfId="0" priority="9"/>
  </conditionalFormatting>
  <conditionalFormatting sqref="W6">
    <cfRule type="duplicateValues" dxfId="0" priority="10"/>
  </conditionalFormatting>
  <conditionalFormatting sqref="W7:W14">
    <cfRule type="duplicateValues" dxfId="0" priority="8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2026-03-20T01:18:46Z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