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<sst xmlns="http://schemas.openxmlformats.org/spreadsheetml/2006/main" count="1124" uniqueCount="384">
  <si>
    <t>公告编码：DQ-MJM-260319-095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</si>
  <si>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</si>
  <si>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</si>
  <si>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</si>
  <si>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</si>
  <si>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</si>
  <si>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</si>
  <si>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</si>
  <si>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</si>
  <si>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</si>
  <si>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</si>
  <si>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</si>
  <si>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</si>
  <si>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</si>
  <si>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</si>
  <si>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</si>
  <si>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</si>
  <si>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单模光缆</t>
  </si>
  <si>
    <t>GYXTW-12B1</t>
  </si>
  <si>
    <t/>
  </si>
  <si>
    <t>米</t>
  </si>
  <si>
    <t>SQ2026022281</t>
  </si>
  <si>
    <t>企管总部/生产管理部</t>
  </si>
  <si>
    <t>锰硅合金厂</t>
  </si>
  <si>
    <t>煤气输送车间</t>
  </si>
  <si>
    <t>K201</t>
  </si>
  <si>
    <t>综合大库（生活区）</t>
  </si>
  <si>
    <t>常规物料</t>
  </si>
  <si>
    <t>辅助材料类_电器材料</t>
  </si>
  <si>
    <t>中控室线号远传使用</t>
  </si>
  <si>
    <t>姚春雷</t>
  </si>
  <si>
    <t>2026-04-20</t>
  </si>
  <si>
    <t>月计划</t>
  </si>
  <si>
    <t>田慧</t>
  </si>
  <si>
    <t>张吉</t>
  </si>
  <si>
    <t>2026-02-24 09:27:49</t>
  </si>
  <si>
    <t>孟磊</t>
  </si>
  <si>
    <t>2026-02-24 16:06:37</t>
  </si>
  <si>
    <t>马金明/贾磊</t>
  </si>
  <si>
    <t>网线对接头</t>
  </si>
  <si>
    <t>RJ45网口千兆网络</t>
  </si>
  <si>
    <t>个</t>
  </si>
  <si>
    <t>SQ2026022503</t>
  </si>
  <si>
    <t>机电车间</t>
  </si>
  <si>
    <t>监控维修使用</t>
  </si>
  <si>
    <t>冯伟</t>
  </si>
  <si>
    <t>王娴</t>
  </si>
  <si>
    <t>2026-02-24 11:20:43</t>
  </si>
  <si>
    <t>2026-02-24 16:09:07</t>
  </si>
  <si>
    <t>图文控制器</t>
  </si>
  <si>
    <t>BX-5E1</t>
  </si>
  <si>
    <t>输出接口：一组50P接口
控制面积：双色256K点；（≤2048）</t>
  </si>
  <si>
    <t>块</t>
  </si>
  <si>
    <t>SQ2026022408</t>
  </si>
  <si>
    <t>带烧车间</t>
  </si>
  <si>
    <t>辅助材料类_备品配件</t>
  </si>
  <si>
    <t>中控电子屏使用</t>
  </si>
  <si>
    <t>郭福军</t>
  </si>
  <si>
    <t>2026-02-24 14:29:58</t>
  </si>
  <si>
    <t>2026-02-24 16:08:59</t>
  </si>
  <si>
    <t>门禁系统一体机</t>
  </si>
  <si>
    <t>IP65；壁挂式；8寸显示屏； 包含：门禁机、门禁电源、单磁力锁、单L支架、门禁开关； 具备功能：人脸、密码、刷卡解锁功能；</t>
  </si>
  <si>
    <t>套</t>
  </si>
  <si>
    <t>SQ2026022311</t>
  </si>
  <si>
    <t>安环科</t>
  </si>
  <si>
    <t>应急使用</t>
  </si>
  <si>
    <t>潘永利</t>
  </si>
  <si>
    <t>2026-02-24 15:34:55</t>
  </si>
  <si>
    <t>2026-02-24 16:08:50</t>
  </si>
  <si>
    <t>摄像机电源适配器</t>
  </si>
  <si>
    <t>DH-PFM300</t>
  </si>
  <si>
    <t>室外防水，输出12V、2A，大华监控摄像机适配</t>
  </si>
  <si>
    <t>SQ2026023504</t>
  </si>
  <si>
    <t>污水处理厂</t>
  </si>
  <si>
    <t>102车间</t>
  </si>
  <si>
    <t>102、103车间监控使用</t>
  </si>
  <si>
    <t>刘德华</t>
  </si>
  <si>
    <t>田俊杰</t>
  </si>
  <si>
    <t>2026-02-25 10:41:15</t>
  </si>
  <si>
    <t>2026-02-25 10:43:11</t>
  </si>
  <si>
    <t>光缆</t>
  </si>
  <si>
    <t>GYXTW-8B1.3</t>
  </si>
  <si>
    <t>单模 国标</t>
  </si>
  <si>
    <t>SQ2026023616</t>
  </si>
  <si>
    <t>103车间</t>
  </si>
  <si>
    <t>103车间监控使用</t>
  </si>
  <si>
    <t>李珀庆</t>
  </si>
  <si>
    <t>2026-02-25 13:37:49</t>
  </si>
  <si>
    <t>2026-02-25 13:38:57</t>
  </si>
  <si>
    <t>400万全彩POE网络摄像机</t>
  </si>
  <si>
    <t>DH-IPC-HFW2433M-A-IL2-V4</t>
  </si>
  <si>
    <t>大华，补光：60米(红外)+30米(暖光)
分辨率：2688*1520 镜头焦距：3.6mm，支持POE供电含支架、电源适配器</t>
  </si>
  <si>
    <t>SQ2026023617</t>
  </si>
  <si>
    <t>大华，补光：60米(红外)+30米(暖光)
分辨率：2688*1520 镜头焦距：3.6mm，支持POE供电</t>
  </si>
  <si>
    <t>电子设备</t>
  </si>
  <si>
    <t>万银星</t>
  </si>
  <si>
    <t>含支架、电源适配器</t>
  </si>
  <si>
    <t>POE光纤收发器</t>
  </si>
  <si>
    <t>TL-FC311A-20/TL-FC314PB-20</t>
  </si>
  <si>
    <t>光口类型：SC单模单纤，电口数量：4个千兆POE，单口输出功率：30W</t>
  </si>
  <si>
    <t>SQ2026023618</t>
  </si>
  <si>
    <t>POE交换机</t>
  </si>
  <si>
    <t>TEF1126P-24-250W</t>
  </si>
  <si>
    <t>具备POE功能，24口</t>
  </si>
  <si>
    <t>SQ2026023619</t>
  </si>
  <si>
    <t>网络硬盘录像机</t>
  </si>
  <si>
    <t>DH-NVR4432-HDS3/I</t>
  </si>
  <si>
    <t>32路/4盘位，双网口</t>
  </si>
  <si>
    <t>SQ2026023621</t>
  </si>
  <si>
    <t>物联网采集终端主板</t>
  </si>
  <si>
    <t>DH-CSSX901-NS</t>
  </si>
  <si>
    <t>100-240V  50-60HZ，品牌：大华服务器</t>
  </si>
  <si>
    <t>SQ2026021366</t>
  </si>
  <si>
    <t>化工厂</t>
  </si>
  <si>
    <t>福美钠车间</t>
  </si>
  <si>
    <t>中控监控服务器维修使用</t>
  </si>
  <si>
    <t>大华服务器</t>
  </si>
  <si>
    <t>王超</t>
  </si>
  <si>
    <t>张志国</t>
  </si>
  <si>
    <t>2026-02-24 09:03:00</t>
  </si>
  <si>
    <t>2026-02-24 09:03:54</t>
  </si>
  <si>
    <t>工业PLC通信网桥</t>
  </si>
  <si>
    <t>ST508S</t>
  </si>
  <si>
    <t>传输距离500m</t>
  </si>
  <si>
    <t>对</t>
  </si>
  <si>
    <t>SQ2026024180</t>
  </si>
  <si>
    <t>商砼站</t>
  </si>
  <si>
    <t>制砖车间</t>
  </si>
  <si>
    <t>K202</t>
  </si>
  <si>
    <t>华夏1#库（生活区）</t>
  </si>
  <si>
    <t>子母车维修</t>
  </si>
  <si>
    <t>王军</t>
  </si>
  <si>
    <t>段永盛</t>
  </si>
  <si>
    <t>2026-02-26 10:26:44</t>
  </si>
  <si>
    <t>2026-02-26 10:29:06</t>
  </si>
  <si>
    <t>无线话筒</t>
  </si>
  <si>
    <t>FUM-842G</t>
  </si>
  <si>
    <t>6.5插口接收器+双台式话筒</t>
  </si>
  <si>
    <t>SQ2026023299</t>
  </si>
  <si>
    <t>石膏制酸厂</t>
  </si>
  <si>
    <t>K221</t>
  </si>
  <si>
    <t>建材辅助材料仓</t>
  </si>
  <si>
    <t>机器设备</t>
  </si>
  <si>
    <t>培训及开会使用</t>
  </si>
  <si>
    <t xml:space="preserve">詹浩 </t>
  </si>
  <si>
    <t>2026-04-15</t>
  </si>
  <si>
    <t>田晨</t>
  </si>
  <si>
    <t>2026-02-24 09:53:34</t>
  </si>
  <si>
    <t xml:space="preserve">陈少辉 </t>
  </si>
  <si>
    <t>2026-02-25 09:03:54</t>
  </si>
  <si>
    <t>排线</t>
  </si>
  <si>
    <t>16P（2×8P)</t>
  </si>
  <si>
    <t>双排共16针）， 长度200mm， 压好压线头灰色排线，  压线头拼距和排距均是2.54mm</t>
  </si>
  <si>
    <t>SQ2026023486</t>
  </si>
  <si>
    <t>金属锰原料厂</t>
  </si>
  <si>
    <t>锰粉一车间</t>
  </si>
  <si>
    <t>中控楼电子屏</t>
  </si>
  <si>
    <t>刘海山</t>
  </si>
  <si>
    <t>2026-04-25</t>
  </si>
  <si>
    <t>杨红春</t>
  </si>
  <si>
    <t>第一次申报</t>
  </si>
  <si>
    <t>王辉</t>
  </si>
  <si>
    <t>2026-02-25 09:08:08</t>
  </si>
  <si>
    <t>冯亚红</t>
  </si>
  <si>
    <t>2026-02-25 09:39:18</t>
  </si>
  <si>
    <t>智能摄像机</t>
  </si>
  <si>
    <t>JA-G4</t>
  </si>
  <si>
    <t>电源：5v、1.3A、可移动、流量版、品牌：乔安</t>
  </si>
  <si>
    <t>SQ2026023487</t>
  </si>
  <si>
    <t>特种作业、重点设备监控使用</t>
  </si>
  <si>
    <t>枪机摄像头</t>
  </si>
  <si>
    <t>DS-2CE56D0T-IT3</t>
  </si>
  <si>
    <t>模拟量摄像头，防爆，接口参数：1路HD模拟输出，12VDC±30%/PoC.af, max. 4W日夜模式：自动/彩色/黑白</t>
  </si>
  <si>
    <t>台</t>
  </si>
  <si>
    <t>SQ2026021498</t>
  </si>
  <si>
    <t>发电二厂</t>
  </si>
  <si>
    <t>维修车间热控班</t>
  </si>
  <si>
    <t>K209</t>
  </si>
  <si>
    <t>发电二厂辅助材料仓</t>
  </si>
  <si>
    <t>输煤区域摄像头更换</t>
  </si>
  <si>
    <t xml:space="preserve"> 陈辉</t>
  </si>
  <si>
    <t>胡俊俊</t>
  </si>
  <si>
    <t>刘波</t>
  </si>
  <si>
    <t>全景球机摄像头</t>
  </si>
  <si>
    <t>DH-SDT7424-4F-AD3-i</t>
  </si>
  <si>
    <t>含配套安装支架</t>
  </si>
  <si>
    <t>SQ2026021510</t>
  </si>
  <si>
    <t>主厂房内监控摄像头更换</t>
  </si>
  <si>
    <t>万萌</t>
  </si>
  <si>
    <t>IP录音电话</t>
  </si>
  <si>
    <t>10.1 英寸彩色触摸屏，内置可调节角度摄像头，蓝牙 5.0 模块和 2.4G/5G Wi-Fi 模块，同时集成 USB 2.0接口。兼容标准 SIP 协议，可作为监控中心、指挥中心管理主机使用，支持手柄 / 免提 / 耳机模式；高清语音；视频来电；来电显示；快速拨号；联系人/来电智能搜索；通话记录 (未接来电/来电/去电, 1000 条)；屏保待机；网络时间同步；录音/录像功能；全双工免提通话, 支持声学回音消除、 降噪 。</t>
  </si>
  <si>
    <t>SQ2026024444</t>
  </si>
  <si>
    <t>发电三厂</t>
  </si>
  <si>
    <t>发电车间</t>
  </si>
  <si>
    <t>K210</t>
  </si>
  <si>
    <t>发电三厂辅助材料仓</t>
  </si>
  <si>
    <t>值长台与调度联系</t>
  </si>
  <si>
    <t>段彦栋</t>
  </si>
  <si>
    <t>周立杰</t>
  </si>
  <si>
    <t>张智华</t>
  </si>
  <si>
    <t>视频光端机</t>
  </si>
  <si>
    <t>/</t>
  </si>
  <si>
    <t>两路视频BNC口，光纤单模FC口，配带交流220V电源适配器</t>
  </si>
  <si>
    <t>SQ2026024619</t>
  </si>
  <si>
    <t>维修车间-热控班</t>
  </si>
  <si>
    <t>炉膛火焰电视维修使用</t>
  </si>
  <si>
    <t>苏兴</t>
  </si>
  <si>
    <t>电源适配器</t>
  </si>
  <si>
    <t>DS-2FA1202-B(C)-B</t>
  </si>
  <si>
    <t>室外防雨，输出：DC12V-2A</t>
  </si>
  <si>
    <t>SQ2026021209</t>
  </si>
  <si>
    <t>锰锭铸造厂</t>
  </si>
  <si>
    <t>机电一车间</t>
  </si>
  <si>
    <t>朱涛</t>
  </si>
  <si>
    <t>龚文涛</t>
  </si>
  <si>
    <t>魏天</t>
  </si>
  <si>
    <t>SIMATIC NET CP 443-5 EXTENDED 通信处理器</t>
  </si>
  <si>
    <t>6GK7443-5DX05-0XE1</t>
  </si>
  <si>
    <t>版本：V7.1.7</t>
  </si>
  <si>
    <t>SQ2026022166</t>
  </si>
  <si>
    <t>锰渣处理厂</t>
  </si>
  <si>
    <t>烘干破通讯改造使用</t>
  </si>
  <si>
    <t>吴疆</t>
  </si>
  <si>
    <t>2026-02-24 15:20:43</t>
  </si>
  <si>
    <t>周瑞</t>
  </si>
  <si>
    <t>2026-02-24 16:06:21</t>
  </si>
  <si>
    <t>光纤连接器</t>
  </si>
  <si>
    <t>HFBR-4503Z</t>
  </si>
  <si>
    <t>插头</t>
  </si>
  <si>
    <t>SQ2026020621</t>
  </si>
  <si>
    <t>金属锰三厂</t>
  </si>
  <si>
    <t>整流柜维修使用</t>
  </si>
  <si>
    <t>王晓鹏</t>
  </si>
  <si>
    <t>2026-04-30</t>
  </si>
  <si>
    <t>刘晓朋</t>
  </si>
  <si>
    <t>2026-02-13 11:34:29</t>
  </si>
  <si>
    <t>李鹏飞</t>
  </si>
  <si>
    <t>2026-02-15 15:06:26</t>
  </si>
  <si>
    <t>网线钳</t>
  </si>
  <si>
    <t>91109 9"</t>
  </si>
  <si>
    <t xml:space="preserve">  </t>
  </si>
  <si>
    <t>把</t>
  </si>
  <si>
    <t>SQ2026030102</t>
  </si>
  <si>
    <t>行政总部</t>
  </si>
  <si>
    <t>银川综合办公室</t>
  </si>
  <si>
    <t>205</t>
  </si>
  <si>
    <t>K233</t>
  </si>
  <si>
    <t>银川中心仓</t>
  </si>
  <si>
    <t>205011865</t>
  </si>
  <si>
    <t>2.000</t>
  </si>
  <si>
    <t>辅助材料类_工具类</t>
  </si>
  <si>
    <t>徐基永</t>
  </si>
  <si>
    <t>18195007288</t>
  </si>
  <si>
    <t>王乐</t>
  </si>
  <si>
    <t>2026-02-28 15:59:02</t>
  </si>
  <si>
    <t>张宇杰</t>
  </si>
  <si>
    <t>2026-03-04 08:52:07</t>
  </si>
  <si>
    <t>网络水晶头</t>
  </si>
  <si>
    <t>S901A</t>
  </si>
  <si>
    <t>SQ2026030103</t>
  </si>
  <si>
    <t>203</t>
  </si>
  <si>
    <t>203082521</t>
  </si>
  <si>
    <t>100.000</t>
  </si>
  <si>
    <t>监控摄像头</t>
  </si>
  <si>
    <t>TL-IPC6129F-A4</t>
  </si>
  <si>
    <t>球机，双路1200万。
普联TP-LINK</t>
  </si>
  <si>
    <t>SQ2026030104</t>
  </si>
  <si>
    <t>302</t>
  </si>
  <si>
    <t>302097887</t>
  </si>
  <si>
    <t xml:space="preserve">球机，双路1200万。普联TP-LINK
</t>
  </si>
  <si>
    <t>5.000</t>
  </si>
  <si>
    <t>普联</t>
  </si>
  <si>
    <t>TP-LINK</t>
  </si>
  <si>
    <t>硬盘录像机</t>
  </si>
  <si>
    <t>16路、四盘位，单盘最大支持8T硬盘，免交换机使用，支持萤石、Ehome2.0、ISUP5.0以及GB28181协议，双网口，HDMI与VGA同源高清输出，可多品牌接入，IP设备混合接入，800万高清，配4个8T硬盘</t>
  </si>
  <si>
    <t>SQ2026022673</t>
  </si>
  <si>
    <t>化合车间</t>
  </si>
  <si>
    <t>203097444</t>
  </si>
  <si>
    <t>1.000</t>
  </si>
  <si>
    <t>阳极渣技改项目监控使用（阳极渣制液）</t>
  </si>
  <si>
    <t>陈志新</t>
  </si>
  <si>
    <t>18195250507</t>
  </si>
  <si>
    <t>首次申报</t>
  </si>
  <si>
    <t>聂天亮</t>
  </si>
  <si>
    <t>2026-02-24 16:41:20</t>
  </si>
  <si>
    <t>2026-02-24 16:42:26</t>
  </si>
  <si>
    <t>超五类非屏蔽网线</t>
  </si>
  <si>
    <t>大唐保镖DT2900-5</t>
  </si>
  <si>
    <t>线长305m 线径0.5mm 材质：纯无氧铜铜芯，环保外皮</t>
  </si>
  <si>
    <t>箱</t>
  </si>
  <si>
    <t>SQ2026024949</t>
  </si>
  <si>
    <t>企管总部</t>
  </si>
  <si>
    <t>信息技术部</t>
  </si>
  <si>
    <t>中宁中心</t>
  </si>
  <si>
    <t>203004395</t>
  </si>
  <si>
    <t>网络扩展</t>
  </si>
  <si>
    <t>徐晖</t>
  </si>
  <si>
    <t>15349559490</t>
  </si>
  <si>
    <t>2026-02-26 09:31:29</t>
  </si>
  <si>
    <t>韩宇峰</t>
  </si>
  <si>
    <t>2026-02-28 14:43:38</t>
  </si>
  <si>
    <t>光模块</t>
  </si>
  <si>
    <t>TL-SM311LSA/LSB-20KM</t>
  </si>
  <si>
    <t>SQ2026024951</t>
  </si>
  <si>
    <t>203070270</t>
  </si>
  <si>
    <t>20.000</t>
  </si>
  <si>
    <t>网络数据传输</t>
  </si>
  <si>
    <t>SQ2026024952</t>
  </si>
  <si>
    <t>203097520</t>
  </si>
  <si>
    <t>16.000</t>
  </si>
  <si>
    <t>监控数据传输</t>
  </si>
  <si>
    <t>2026-02-28 14:43:39</t>
  </si>
  <si>
    <t>12V17A开关电源</t>
  </si>
  <si>
    <t>LRS-200-12</t>
  </si>
  <si>
    <t>输入：200-240VAC 3.5A 50/60Hz  输出：DC 12V17A</t>
  </si>
  <si>
    <t>SQ2026024953</t>
  </si>
  <si>
    <t>203003680</t>
  </si>
  <si>
    <t>30.000</t>
  </si>
  <si>
    <t>更换故障监控电源</t>
  </si>
  <si>
    <t>太阳能摄像头</t>
  </si>
  <si>
    <t>清晰度：4k；全天循环录像；免费回放；送99年终身流量；无网无电；360度人形追踪；阴雨天充电；1200万像素；报警联动：APP推送/声光报警/语音对讲；IP66等级;
带现场安装调试</t>
  </si>
  <si>
    <t>25</t>
  </si>
  <si>
    <t>SQ2026020036</t>
  </si>
  <si>
    <t>经营总部</t>
  </si>
  <si>
    <t>物资部</t>
  </si>
  <si>
    <t>仓储管理处</t>
  </si>
  <si>
    <t>214081462</t>
  </si>
  <si>
    <t>清晰度：4k；全天循环录像；免费回放；送99年终身流量；无网无电；360度人形追踪；阴雨天充电；1200万像素；报警联动：APP推送/声光报警/语音对讲；IP66等级;</t>
  </si>
  <si>
    <t>6.000</t>
  </si>
  <si>
    <t>广西天元仓库库房监控使用</t>
  </si>
  <si>
    <t>侯增文</t>
  </si>
  <si>
    <t>18152460100</t>
  </si>
  <si>
    <t>2026-03-31</t>
  </si>
  <si>
    <t>陈嘉伟</t>
  </si>
  <si>
    <t>带现场安装调试</t>
  </si>
  <si>
    <t>广西天元锰业有限公司库房收货</t>
  </si>
  <si>
    <t>2026-02-01 11:28:58</t>
  </si>
  <si>
    <t>2026-02-01 16:42:21</t>
  </si>
  <si>
    <t>TP-LINK-5口全千兆POE网络交换机</t>
  </si>
  <si>
    <t>TL-SG1005P</t>
  </si>
  <si>
    <t>41</t>
  </si>
  <si>
    <t>SQ2026030388</t>
  </si>
  <si>
    <t>12万吨电解金属锰制液系统电解系统更新改造项目</t>
  </si>
  <si>
    <t>203082513</t>
  </si>
  <si>
    <t>11.000</t>
  </si>
  <si>
    <t>技改项目停车场和办公楼装摄像头使用</t>
  </si>
  <si>
    <t>雍磊</t>
  </si>
  <si>
    <t>15379680385</t>
  </si>
  <si>
    <t>2026-04-10</t>
  </si>
  <si>
    <t>全千兆单模单纤光纤交换机</t>
  </si>
  <si>
    <t>TL-FC382A-3</t>
  </si>
  <si>
    <t>"8个千兆SC光纤接口, 2个千兆RJ45接口 基于波分复用技术，单模单纤传输,最远传输距离3公里 工作波长: 1550nm(发送). 1310nm (接收)  "</t>
  </si>
  <si>
    <t>42</t>
  </si>
  <si>
    <t>SQ2026030389</t>
  </si>
  <si>
    <t>203075997</t>
  </si>
  <si>
    <t>4口全千兆单模单纤POE交换机</t>
  </si>
  <si>
    <t>TL-FC324PAB-3</t>
  </si>
  <si>
    <t>"2个千兆SC光纤接口,4个千兆RJ45接口，1-4口支持POE供电 基于波分复用技术，单模单纤传输,最远传输距离3公 工作波长: 1550nm(发送). 1310nm (接收)"</t>
  </si>
  <si>
    <t>43</t>
  </si>
  <si>
    <t>SQ2026030390</t>
  </si>
  <si>
    <t>203075998</t>
  </si>
  <si>
    <t>19.000</t>
  </si>
  <si>
    <t>网络双绞线</t>
  </si>
  <si>
    <t>超5类网线</t>
  </si>
  <si>
    <t>无氧铜线芯，全新料PE加厚外皮全新料PE加厚外皮</t>
  </si>
  <si>
    <t>44</t>
  </si>
  <si>
    <t>SQ2026030391</t>
  </si>
  <si>
    <t>203073453</t>
  </si>
  <si>
    <t>500.000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</si>
  <si>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</si>
  <si>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</si>
  <si>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</si>
  <si>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</si>
  <si>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</si>
  <si>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</si>
  <si>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</si>
  <si>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</si>
  <si>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</si>
  <si>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</si>
  <si>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</si>
  <si>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</si>
  <si>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</si>
  <si>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马金明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</si>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</sst>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3" borderId="4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5">
      <alignment vertical="center"/>
    </xf>
    <xf numFmtId="0" fontId="20" fillId="0" borderId="5">
      <alignment vertical="center"/>
    </xf>
    <xf numFmtId="0" fontId="21" fillId="0" borderId="6">
      <alignment vertical="center"/>
    </xf>
    <xf numFmtId="0" fontId="21" fillId="0" borderId="0">
      <alignment vertical="center"/>
    </xf>
    <xf numFmtId="0" fontId="22" fillId="4" borderId="7">
      <alignment vertical="center"/>
    </xf>
    <xf numFmtId="0" fontId="23" fillId="5" borderId="8">
      <alignment vertical="center"/>
    </xf>
    <xf numFmtId="0" fontId="24" fillId="5" borderId="7">
      <alignment vertical="center"/>
    </xf>
    <xf numFmtId="0" fontId="25" fillId="6" borderId="9">
      <alignment vertical="center"/>
    </xf>
    <xf numFmtId="0" fontId="26" fillId="0" borderId="10">
      <alignment vertical="center"/>
    </xf>
    <xf numFmtId="0" fontId="27" fillId="0" borderId="11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1" fillId="13" borderId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2" fillId="16" borderId="0">
      <alignment vertical="center"/>
    </xf>
    <xf numFmtId="0" fontId="31" fillId="17" borderId="0">
      <alignment vertical="center"/>
    </xf>
    <xf numFmtId="0" fontId="31" fillId="2" borderId="0">
      <alignment vertical="center"/>
    </xf>
    <xf numFmtId="0" fontId="32" fillId="18" borderId="0">
      <alignment vertical="center"/>
    </xf>
    <xf numFmtId="0" fontId="32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32" fillId="22" borderId="0">
      <alignment vertical="center"/>
    </xf>
    <xf numFmtId="0" fontId="32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32" fillId="26" borderId="0">
      <alignment vertical="center"/>
    </xf>
    <xf numFmtId="0" fontId="32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32" fillId="30" borderId="0">
      <alignment vertical="center"/>
    </xf>
    <xf numFmtId="0" fontId="32" fillId="31" borderId="0">
      <alignment vertical="center"/>
    </xf>
    <xf numFmtId="0" fontId="31" fillId="32" borderId="0">
      <alignment vertical="center"/>
    </xf>
  </cellStyleXfs>
  <cellXfs count="42">
    <xf numFmtId="0" fontId="0" fillId="0" borderId="0" xfId="0" applyAlignment="1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 hidden="1"/>
    </xf>
    <xf numFmtId="0" fontId="7" fillId="0" borderId="3" xfId="0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22" fontId="9" fillId="0" borderId="1" xfId="0" applyNumberFormat="1" applyFont="1" applyFill="1" applyBorder="1" applyAlignment="1">
      <alignment horizontal="center" vertical="center" wrapText="1"/>
    </xf>
    <xf numFmtId="17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4312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4312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4312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4312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4312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43125" y="2603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43125" y="2603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43125" y="2603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43125" y="2603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43125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43125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43125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43125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43125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1135380</xdr:colOff>
      <xdr:row>44</xdr:row>
      <xdr:rowOff>139065</xdr:rowOff>
    </xdr:to>
    <xdr:pic>
      <xdr:nvPicPr>
        <xdr:cNvPr id="16" name="HTMLHidden5" hidden="1"/>
        <xdr:cNvPicPr/>
      </xdr:nvPicPr>
      <xdr:blipFill>
        <a:blip r:embed="rId4"/>
        <a:stretch>
          <a:fillRect/>
        </a:stretch>
      </xdr:blipFill>
      <xdr:spPr>
        <a:xfrm>
          <a:off x="2143125" y="25527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1156970</xdr:colOff>
      <xdr:row>44</xdr:row>
      <xdr:rowOff>139065</xdr:rowOff>
    </xdr:to>
    <xdr:pic>
      <xdr:nvPicPr>
        <xdr:cNvPr id="17" name="HTMLHidden5" hidden="1"/>
        <xdr:cNvPicPr/>
      </xdr:nvPicPr>
      <xdr:blipFill>
        <a:blip r:embed="rId4"/>
        <a:stretch>
          <a:fillRect/>
        </a:stretch>
      </xdr:blipFill>
      <xdr:spPr>
        <a:xfrm>
          <a:off x="2143125" y="25527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9525</xdr:colOff>
      <xdr:row>41</xdr:row>
      <xdr:rowOff>29210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43125" y="25527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9525</xdr:colOff>
      <xdr:row>41</xdr:row>
      <xdr:rowOff>48260</xdr:rowOff>
    </xdr:to>
    <xdr:pic>
      <xdr:nvPicPr>
        <xdr:cNvPr id="19" name="图片 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43125" y="255270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7620</xdr:colOff>
      <xdr:row>26</xdr:row>
      <xdr:rowOff>29210</xdr:rowOff>
    </xdr:to>
    <xdr:pic>
      <xdr:nvPicPr>
        <xdr:cNvPr id="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15625" y="15570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7620</xdr:colOff>
      <xdr:row>26</xdr:row>
      <xdr:rowOff>46355</xdr:rowOff>
    </xdr:to>
    <xdr:pic>
      <xdr:nvPicPr>
        <xdr:cNvPr id="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5625" y="15570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7620</xdr:colOff>
      <xdr:row>26</xdr:row>
      <xdr:rowOff>48260</xdr:rowOff>
    </xdr:to>
    <xdr:pic>
      <xdr:nvPicPr>
        <xdr:cNvPr id="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5625" y="15570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8890</xdr:colOff>
      <xdr:row>26</xdr:row>
      <xdr:rowOff>27940</xdr:rowOff>
    </xdr:to>
    <xdr:pic>
      <xdr:nvPicPr>
        <xdr:cNvPr id="2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5625" y="15570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8890</xdr:colOff>
      <xdr:row>26</xdr:row>
      <xdr:rowOff>46990</xdr:rowOff>
    </xdr:to>
    <xdr:pic>
      <xdr:nvPicPr>
        <xdr:cNvPr id="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5625" y="15570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8255</xdr:colOff>
      <xdr:row>26</xdr:row>
      <xdr:rowOff>29845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15625" y="15570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8255</xdr:colOff>
      <xdr:row>26</xdr:row>
      <xdr:rowOff>46990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5625" y="15570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8255</xdr:colOff>
      <xdr:row>26</xdr:row>
      <xdr:rowOff>48895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5625" y="15570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9525</xdr:colOff>
      <xdr:row>26</xdr:row>
      <xdr:rowOff>28575</xdr:rowOff>
    </xdr:to>
    <xdr:pic>
      <xdr:nvPicPr>
        <xdr:cNvPr id="2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5625" y="15570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57</xdr:col>
      <xdr:colOff>9525</xdr:colOff>
      <xdr:row>26</xdr:row>
      <xdr:rowOff>47625</xdr:rowOff>
    </xdr:to>
    <xdr:pic>
      <xdr:nvPicPr>
        <xdr:cNvPr id="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5625" y="15570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</xdr:colOff>
      <xdr:row>26</xdr:row>
      <xdr:rowOff>29210</xdr:rowOff>
    </xdr:to>
    <xdr:pic>
      <xdr:nvPicPr>
        <xdr:cNvPr id="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04925" y="15570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</xdr:colOff>
      <xdr:row>26</xdr:row>
      <xdr:rowOff>46355</xdr:rowOff>
    </xdr:to>
    <xdr:pic>
      <xdr:nvPicPr>
        <xdr:cNvPr id="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04925" y="15570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</xdr:colOff>
      <xdr:row>26</xdr:row>
      <xdr:rowOff>48260</xdr:rowOff>
    </xdr:to>
    <xdr:pic>
      <xdr:nvPicPr>
        <xdr:cNvPr id="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04925" y="15570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8890</xdr:colOff>
      <xdr:row>26</xdr:row>
      <xdr:rowOff>27940</xdr:rowOff>
    </xdr:to>
    <xdr:pic>
      <xdr:nvPicPr>
        <xdr:cNvPr id="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4925" y="15570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8890</xdr:colOff>
      <xdr:row>26</xdr:row>
      <xdr:rowOff>46990</xdr:rowOff>
    </xdr:to>
    <xdr:pic>
      <xdr:nvPicPr>
        <xdr:cNvPr id="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4925" y="15570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29845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04925" y="15570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46990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04925" y="15570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48895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04925" y="15570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9525</xdr:colOff>
      <xdr:row>26</xdr:row>
      <xdr:rowOff>28575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4925" y="15570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9525</xdr:colOff>
      <xdr:row>26</xdr:row>
      <xdr:rowOff>47625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4925" y="15570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5"/>
  <sheetViews>
    <sheetView tabSelected="1" topLeftCell="A38" workbookViewId="0">
      <selection activeCell="K7" sqref="K7"/>
    </sheetView>
  </sheetViews>
  <sheetFormatPr defaultColWidth="9" defaultRowHeight="13.5"/>
  <cols>
    <col min="1" max="1" width="5.625" customWidth="1"/>
    <col min="2" max="2" width="11.5" customWidth="1"/>
    <col min="3" max="3" width="11" customWidth="1"/>
    <col min="4" max="4" width="25.875" customWidth="1"/>
    <col min="12" max="12" width="14.625" customWidth="1"/>
    <col min="14" max="38" width="9" hidden="1" customWidth="1"/>
    <col min="39" max="39" width="9.625" hidden="1" customWidth="1"/>
    <col min="40" max="57" width="9" hidden="1" customWidth="1"/>
  </cols>
  <sheetData>
    <row r="1" ht="16.5" spans="1:5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56">
      <c r="A2" s="4" t="s">
        <v>1</v>
      </c>
      <c r="B2" s="4"/>
      <c r="C2" s="5"/>
      <c r="D2" s="5"/>
      <c r="E2" s="4"/>
      <c r="F2" s="4"/>
      <c r="G2" s="6"/>
      <c r="H2" s="6"/>
      <c r="I2" s="6"/>
      <c r="J2" s="6"/>
      <c r="K2" s="4"/>
      <c r="L2" s="4"/>
    </row>
    <row r="3" ht="29" customHeight="1" spans="1:5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9" customHeight="1" spans="1:56">
      <c r="A4" s="8" t="s">
        <v>3</v>
      </c>
      <c r="B4" s="8"/>
      <c r="C4" s="8"/>
      <c r="D4" s="8"/>
      <c r="E4" s="8"/>
      <c r="F4" s="8"/>
      <c r="G4" s="9" t="s">
        <v>4</v>
      </c>
      <c r="H4" s="9"/>
      <c r="I4" s="9"/>
      <c r="J4" s="9"/>
      <c r="K4" s="9"/>
      <c r="L4" s="9"/>
    </row>
    <row r="5" ht="33" spans="1:56">
      <c r="A5" s="10" t="s">
        <v>5</v>
      </c>
      <c r="B5" s="11" t="s">
        <v>6</v>
      </c>
      <c r="C5" s="12" t="s">
        <v>7</v>
      </c>
      <c r="D5" s="12" t="s">
        <v>8</v>
      </c>
      <c r="E5" s="13" t="s">
        <v>9</v>
      </c>
      <c r="F5" s="14" t="s">
        <v>10</v>
      </c>
      <c r="G5" s="10" t="s">
        <v>11</v>
      </c>
      <c r="H5" s="11" t="s">
        <v>12</v>
      </c>
      <c r="I5" s="11" t="s">
        <v>13</v>
      </c>
      <c r="J5" s="11" t="s">
        <v>14</v>
      </c>
      <c r="K5" s="15" t="s">
        <v>15</v>
      </c>
      <c r="L5" s="16" t="s">
        <v>16</v>
      </c>
    </row>
    <row r="6" ht="33" customHeight="1" spans="1:56">
      <c r="A6" s="17">
        <v>1</v>
      </c>
      <c r="B6" s="18" t="s">
        <v>17</v>
      </c>
      <c r="C6" s="18" t="s">
        <v>18</v>
      </c>
      <c r="D6" s="18" t="s">
        <v>19</v>
      </c>
      <c r="E6" s="18" t="s">
        <v>20</v>
      </c>
      <c r="F6" s="18">
        <v>500</v>
      </c>
      <c r="G6" s="18"/>
      <c r="H6" s="18"/>
      <c r="I6" s="18"/>
      <c r="J6" s="18"/>
      <c r="K6" s="18"/>
      <c r="L6" s="18"/>
      <c r="N6" s="19">
        <v>660</v>
      </c>
      <c r="O6" s="19" t="s">
        <v>21</v>
      </c>
      <c r="P6" s="19" t="s">
        <v>22</v>
      </c>
      <c r="Q6" s="19" t="s">
        <v>23</v>
      </c>
      <c r="R6" s="19" t="s">
        <v>24</v>
      </c>
      <c r="S6" s="19">
        <v>203</v>
      </c>
      <c r="T6" s="19" t="s">
        <v>25</v>
      </c>
      <c r="U6" s="19" t="s">
        <v>26</v>
      </c>
      <c r="V6" s="19">
        <v>203073451</v>
      </c>
      <c r="W6" s="19" t="s">
        <v>17</v>
      </c>
      <c r="X6" s="19" t="s">
        <v>18</v>
      </c>
      <c r="Y6" s="19" t="s">
        <v>19</v>
      </c>
      <c r="Z6" s="19" t="s">
        <v>20</v>
      </c>
      <c r="AA6" s="19">
        <v>500</v>
      </c>
      <c r="AB6" s="19">
        <v>0</v>
      </c>
      <c r="AC6" s="19">
        <v>500</v>
      </c>
      <c r="AD6" s="19" t="s">
        <v>27</v>
      </c>
      <c r="AE6" s="19" t="s">
        <v>28</v>
      </c>
      <c r="AF6" s="19" t="s">
        <v>19</v>
      </c>
      <c r="AG6" s="19" t="s">
        <v>29</v>
      </c>
      <c r="AH6" s="19" t="s">
        <v>19</v>
      </c>
      <c r="AI6" s="19" t="s">
        <v>19</v>
      </c>
      <c r="AJ6" s="19" t="s">
        <v>19</v>
      </c>
      <c r="AK6" s="19" t="s">
        <v>19</v>
      </c>
      <c r="AL6" s="19" t="s">
        <v>30</v>
      </c>
      <c r="AM6" s="19">
        <v>18295658805</v>
      </c>
      <c r="AN6" s="19" t="s">
        <v>31</v>
      </c>
      <c r="AO6" s="19" t="s">
        <v>32</v>
      </c>
      <c r="AP6" s="19" t="s">
        <v>33</v>
      </c>
      <c r="AQ6" s="19" t="s">
        <v>19</v>
      </c>
      <c r="AR6" s="19" t="s">
        <v>19</v>
      </c>
      <c r="AS6" s="20" t="s">
        <v>34</v>
      </c>
      <c r="AT6" s="21" t="s">
        <v>35</v>
      </c>
      <c r="AU6" s="22">
        <v>46094</v>
      </c>
      <c r="AV6" s="20" t="s">
        <v>36</v>
      </c>
      <c r="AW6" s="19" t="s">
        <v>37</v>
      </c>
      <c r="AX6" s="19" t="s">
        <v>38</v>
      </c>
      <c r="AY6" s="22">
        <v>46097</v>
      </c>
      <c r="AZ6" s="19"/>
      <c r="BA6" s="19"/>
      <c r="BB6" s="19"/>
      <c r="BC6" s="19"/>
      <c r="BD6" s="19"/>
    </row>
    <row r="7" ht="33" customHeight="1" spans="1:56">
      <c r="A7" s="17">
        <v>2</v>
      </c>
      <c r="B7" s="18" t="s">
        <v>39</v>
      </c>
      <c r="C7" s="18" t="s">
        <v>40</v>
      </c>
      <c r="D7" s="18" t="s">
        <v>19</v>
      </c>
      <c r="E7" s="18" t="s">
        <v>41</v>
      </c>
      <c r="F7" s="18">
        <v>20</v>
      </c>
      <c r="G7" s="18"/>
      <c r="H7" s="18"/>
      <c r="I7" s="18"/>
      <c r="J7" s="18"/>
      <c r="K7" s="18"/>
      <c r="L7" s="18"/>
      <c r="N7" s="19">
        <v>766</v>
      </c>
      <c r="O7" s="19" t="s">
        <v>42</v>
      </c>
      <c r="P7" s="19" t="s">
        <v>22</v>
      </c>
      <c r="Q7" s="19" t="s">
        <v>23</v>
      </c>
      <c r="R7" s="19" t="s">
        <v>43</v>
      </c>
      <c r="S7" s="19">
        <v>203</v>
      </c>
      <c r="T7" s="19" t="s">
        <v>25</v>
      </c>
      <c r="U7" s="19" t="s">
        <v>26</v>
      </c>
      <c r="V7" s="19">
        <v>203093188</v>
      </c>
      <c r="W7" s="19" t="s">
        <v>39</v>
      </c>
      <c r="X7" s="19" t="s">
        <v>40</v>
      </c>
      <c r="Y7" s="19" t="s">
        <v>19</v>
      </c>
      <c r="Z7" s="19" t="s">
        <v>41</v>
      </c>
      <c r="AA7" s="19">
        <v>20</v>
      </c>
      <c r="AB7" s="19">
        <v>0</v>
      </c>
      <c r="AC7" s="19">
        <v>20</v>
      </c>
      <c r="AD7" s="19" t="s">
        <v>27</v>
      </c>
      <c r="AE7" s="19" t="s">
        <v>28</v>
      </c>
      <c r="AF7" s="19" t="s">
        <v>19</v>
      </c>
      <c r="AG7" s="19" t="s">
        <v>44</v>
      </c>
      <c r="AH7" s="19" t="s">
        <v>19</v>
      </c>
      <c r="AI7" s="19" t="s">
        <v>19</v>
      </c>
      <c r="AJ7" s="19" t="s">
        <v>19</v>
      </c>
      <c r="AK7" s="19" t="s">
        <v>19</v>
      </c>
      <c r="AL7" s="19" t="s">
        <v>45</v>
      </c>
      <c r="AM7" s="19">
        <v>13739585244</v>
      </c>
      <c r="AN7" s="19" t="s">
        <v>31</v>
      </c>
      <c r="AO7" s="19" t="s">
        <v>32</v>
      </c>
      <c r="AP7" s="19" t="s">
        <v>46</v>
      </c>
      <c r="AQ7" s="19" t="s">
        <v>19</v>
      </c>
      <c r="AR7" s="19" t="s">
        <v>19</v>
      </c>
      <c r="AS7" s="20" t="s">
        <v>34</v>
      </c>
      <c r="AT7" s="21" t="s">
        <v>47</v>
      </c>
      <c r="AU7" s="22">
        <v>46094</v>
      </c>
      <c r="AV7" s="20" t="s">
        <v>36</v>
      </c>
      <c r="AW7" s="19" t="s">
        <v>48</v>
      </c>
      <c r="AX7" s="19" t="s">
        <v>38</v>
      </c>
      <c r="AY7" s="22">
        <v>46097</v>
      </c>
      <c r="AZ7" s="19"/>
      <c r="BA7" s="19"/>
      <c r="BB7" s="19"/>
      <c r="BC7" s="19"/>
      <c r="BD7" s="19"/>
    </row>
    <row r="8" ht="63" customHeight="1" spans="1:56">
      <c r="A8" s="17">
        <v>3</v>
      </c>
      <c r="B8" s="18" t="s">
        <v>49</v>
      </c>
      <c r="C8" s="18" t="s">
        <v>50</v>
      </c>
      <c r="D8" s="18" t="s">
        <v>51</v>
      </c>
      <c r="E8" s="18" t="s">
        <v>52</v>
      </c>
      <c r="F8" s="18">
        <v>2</v>
      </c>
      <c r="G8" s="18"/>
      <c r="H8" s="18"/>
      <c r="I8" s="18"/>
      <c r="J8" s="18"/>
      <c r="K8" s="18"/>
      <c r="L8" s="18"/>
      <c r="N8" s="19">
        <v>817</v>
      </c>
      <c r="O8" s="19" t="s">
        <v>53</v>
      </c>
      <c r="P8" s="19" t="s">
        <v>22</v>
      </c>
      <c r="Q8" s="19" t="s">
        <v>23</v>
      </c>
      <c r="R8" s="19" t="s">
        <v>54</v>
      </c>
      <c r="S8" s="19">
        <v>207</v>
      </c>
      <c r="T8" s="19" t="s">
        <v>25</v>
      </c>
      <c r="U8" s="19" t="s">
        <v>26</v>
      </c>
      <c r="V8" s="19">
        <v>207017911</v>
      </c>
      <c r="W8" s="19" t="s">
        <v>49</v>
      </c>
      <c r="X8" s="19" t="s">
        <v>50</v>
      </c>
      <c r="Y8" s="19" t="s">
        <v>51</v>
      </c>
      <c r="Z8" s="19" t="s">
        <v>52</v>
      </c>
      <c r="AA8" s="19">
        <v>2</v>
      </c>
      <c r="AB8" s="19">
        <v>0</v>
      </c>
      <c r="AC8" s="19">
        <v>2</v>
      </c>
      <c r="AD8" s="19" t="s">
        <v>27</v>
      </c>
      <c r="AE8" s="19" t="s">
        <v>55</v>
      </c>
      <c r="AF8" s="19" t="s">
        <v>19</v>
      </c>
      <c r="AG8" s="19" t="s">
        <v>56</v>
      </c>
      <c r="AH8" s="19" t="s">
        <v>19</v>
      </c>
      <c r="AI8" s="19" t="s">
        <v>19</v>
      </c>
      <c r="AJ8" s="19" t="s">
        <v>19</v>
      </c>
      <c r="AK8" s="19" t="s">
        <v>19</v>
      </c>
      <c r="AL8" s="19" t="s">
        <v>57</v>
      </c>
      <c r="AM8" s="19">
        <v>15809556122</v>
      </c>
      <c r="AN8" s="19" t="s">
        <v>31</v>
      </c>
      <c r="AO8" s="19" t="s">
        <v>32</v>
      </c>
      <c r="AP8" s="19" t="s">
        <v>46</v>
      </c>
      <c r="AQ8" s="19" t="s">
        <v>19</v>
      </c>
      <c r="AR8" s="19" t="s">
        <v>19</v>
      </c>
      <c r="AS8" s="20" t="s">
        <v>34</v>
      </c>
      <c r="AT8" s="21" t="s">
        <v>58</v>
      </c>
      <c r="AU8" s="22">
        <v>46094</v>
      </c>
      <c r="AV8" s="20" t="s">
        <v>36</v>
      </c>
      <c r="AW8" s="19" t="s">
        <v>59</v>
      </c>
      <c r="AX8" s="19" t="s">
        <v>38</v>
      </c>
      <c r="AY8" s="22">
        <v>46097</v>
      </c>
      <c r="AZ8" s="19"/>
      <c r="BA8" s="19"/>
      <c r="BB8" s="19"/>
      <c r="BC8" s="19"/>
      <c r="BD8" s="19"/>
    </row>
    <row r="9" ht="63" customHeight="1" spans="1:56">
      <c r="A9" s="17">
        <v>4</v>
      </c>
      <c r="B9" s="18" t="s">
        <v>60</v>
      </c>
      <c r="C9" s="18" t="s">
        <v>19</v>
      </c>
      <c r="D9" s="18" t="s">
        <v>61</v>
      </c>
      <c r="E9" s="18" t="s">
        <v>62</v>
      </c>
      <c r="F9" s="18">
        <v>10</v>
      </c>
      <c r="G9" s="18"/>
      <c r="H9" s="18"/>
      <c r="I9" s="18"/>
      <c r="J9" s="18"/>
      <c r="K9" s="18"/>
      <c r="L9" s="18"/>
      <c r="N9" s="19">
        <v>910</v>
      </c>
      <c r="O9" s="19" t="s">
        <v>63</v>
      </c>
      <c r="P9" s="19" t="s">
        <v>22</v>
      </c>
      <c r="Q9" s="19" t="s">
        <v>23</v>
      </c>
      <c r="R9" s="19" t="s">
        <v>64</v>
      </c>
      <c r="S9" s="19">
        <v>203</v>
      </c>
      <c r="T9" s="19" t="s">
        <v>25</v>
      </c>
      <c r="U9" s="19" t="s">
        <v>26</v>
      </c>
      <c r="V9" s="19">
        <v>203088938</v>
      </c>
      <c r="W9" s="19" t="s">
        <v>60</v>
      </c>
      <c r="X9" s="19" t="s">
        <v>19</v>
      </c>
      <c r="Y9" s="19" t="s">
        <v>61</v>
      </c>
      <c r="Z9" s="19" t="s">
        <v>62</v>
      </c>
      <c r="AA9" s="19">
        <v>10</v>
      </c>
      <c r="AB9" s="19">
        <v>0</v>
      </c>
      <c r="AC9" s="19">
        <v>10</v>
      </c>
      <c r="AD9" s="19" t="s">
        <v>27</v>
      </c>
      <c r="AE9" s="19" t="s">
        <v>28</v>
      </c>
      <c r="AF9" s="19" t="s">
        <v>19</v>
      </c>
      <c r="AG9" s="19" t="s">
        <v>65</v>
      </c>
      <c r="AH9" s="19" t="s">
        <v>19</v>
      </c>
      <c r="AI9" s="19" t="s">
        <v>19</v>
      </c>
      <c r="AJ9" s="19" t="s">
        <v>19</v>
      </c>
      <c r="AK9" s="19" t="s">
        <v>19</v>
      </c>
      <c r="AL9" s="19" t="s">
        <v>66</v>
      </c>
      <c r="AM9" s="19">
        <v>18395166360</v>
      </c>
      <c r="AN9" s="19" t="s">
        <v>31</v>
      </c>
      <c r="AO9" s="19" t="s">
        <v>32</v>
      </c>
      <c r="AP9" s="19" t="s">
        <v>46</v>
      </c>
      <c r="AQ9" s="19" t="s">
        <v>19</v>
      </c>
      <c r="AR9" s="19" t="s">
        <v>19</v>
      </c>
      <c r="AS9" s="19" t="s">
        <v>34</v>
      </c>
      <c r="AT9" s="19" t="s">
        <v>67</v>
      </c>
      <c r="AU9" s="22">
        <v>46094</v>
      </c>
      <c r="AV9" s="19" t="s">
        <v>36</v>
      </c>
      <c r="AW9" s="19" t="s">
        <v>68</v>
      </c>
      <c r="AX9" s="19" t="s">
        <v>38</v>
      </c>
      <c r="AY9" s="22">
        <v>46097</v>
      </c>
      <c r="AZ9" s="19"/>
      <c r="BA9" s="19"/>
      <c r="BB9" s="19"/>
      <c r="BC9" s="19"/>
      <c r="BD9" s="19"/>
    </row>
    <row r="10" ht="56.25" spans="1:56">
      <c r="A10" s="17">
        <v>5</v>
      </c>
      <c r="B10" s="18" t="s">
        <v>69</v>
      </c>
      <c r="C10" s="18" t="s">
        <v>70</v>
      </c>
      <c r="D10" s="18" t="s">
        <v>71</v>
      </c>
      <c r="E10" s="18" t="s">
        <v>41</v>
      </c>
      <c r="F10" s="18">
        <v>23</v>
      </c>
      <c r="G10" s="18"/>
      <c r="H10" s="18"/>
      <c r="I10" s="18"/>
      <c r="J10" s="18"/>
      <c r="K10" s="18"/>
      <c r="L10" s="18"/>
      <c r="N10" s="19">
        <v>912</v>
      </c>
      <c r="O10" s="19" t="s">
        <v>72</v>
      </c>
      <c r="P10" s="19" t="s">
        <v>22</v>
      </c>
      <c r="Q10" s="19" t="s">
        <v>73</v>
      </c>
      <c r="R10" s="19" t="s">
        <v>74</v>
      </c>
      <c r="S10" s="19">
        <v>203</v>
      </c>
      <c r="T10" s="19" t="s">
        <v>25</v>
      </c>
      <c r="U10" s="19" t="s">
        <v>26</v>
      </c>
      <c r="V10" s="19">
        <v>203097519</v>
      </c>
      <c r="W10" s="19" t="s">
        <v>69</v>
      </c>
      <c r="X10" s="19" t="s">
        <v>70</v>
      </c>
      <c r="Y10" s="19" t="s">
        <v>71</v>
      </c>
      <c r="Z10" s="19" t="s">
        <v>41</v>
      </c>
      <c r="AA10" s="19">
        <v>23</v>
      </c>
      <c r="AB10" s="19">
        <v>0</v>
      </c>
      <c r="AC10" s="19">
        <v>23</v>
      </c>
      <c r="AD10" s="19" t="s">
        <v>27</v>
      </c>
      <c r="AE10" s="19" t="s">
        <v>28</v>
      </c>
      <c r="AF10" s="19" t="s">
        <v>19</v>
      </c>
      <c r="AG10" s="19" t="s">
        <v>75</v>
      </c>
      <c r="AH10" s="19" t="s">
        <v>19</v>
      </c>
      <c r="AI10" s="19" t="s">
        <v>19</v>
      </c>
      <c r="AJ10" s="19" t="s">
        <v>19</v>
      </c>
      <c r="AK10" s="19" t="s">
        <v>19</v>
      </c>
      <c r="AL10" s="19" t="s">
        <v>76</v>
      </c>
      <c r="AM10" s="19">
        <v>19909559093</v>
      </c>
      <c r="AN10" s="19" t="s">
        <v>31</v>
      </c>
      <c r="AO10" s="19" t="s">
        <v>32</v>
      </c>
      <c r="AP10" s="19" t="s">
        <v>46</v>
      </c>
      <c r="AQ10" s="19" t="s">
        <v>19</v>
      </c>
      <c r="AR10" s="19" t="s">
        <v>19</v>
      </c>
      <c r="AS10" s="19" t="s">
        <v>77</v>
      </c>
      <c r="AT10" s="19" t="s">
        <v>78</v>
      </c>
      <c r="AU10" s="22">
        <v>46094</v>
      </c>
      <c r="AV10" s="19" t="s">
        <v>77</v>
      </c>
      <c r="AW10" s="19" t="s">
        <v>79</v>
      </c>
      <c r="AX10" s="19" t="s">
        <v>38</v>
      </c>
      <c r="AY10" s="22">
        <v>46097</v>
      </c>
      <c r="AZ10" s="19"/>
      <c r="BA10" s="19"/>
      <c r="BB10" s="19"/>
      <c r="BC10" s="19"/>
      <c r="BD10" s="19"/>
    </row>
    <row r="11" ht="31" customHeight="1" spans="1:56">
      <c r="A11" s="17">
        <v>6</v>
      </c>
      <c r="B11" s="18" t="s">
        <v>80</v>
      </c>
      <c r="C11" s="18" t="s">
        <v>81</v>
      </c>
      <c r="D11" s="18" t="s">
        <v>82</v>
      </c>
      <c r="E11" s="18" t="s">
        <v>20</v>
      </c>
      <c r="F11" s="18">
        <v>1500</v>
      </c>
      <c r="G11" s="18"/>
      <c r="H11" s="18"/>
      <c r="I11" s="18"/>
      <c r="J11" s="18"/>
      <c r="K11" s="18"/>
      <c r="L11" s="18"/>
      <c r="N11" s="19">
        <v>979</v>
      </c>
      <c r="O11" s="19" t="s">
        <v>83</v>
      </c>
      <c r="P11" s="19" t="s">
        <v>22</v>
      </c>
      <c r="Q11" s="19" t="s">
        <v>73</v>
      </c>
      <c r="R11" s="19" t="s">
        <v>84</v>
      </c>
      <c r="S11" s="19">
        <v>203</v>
      </c>
      <c r="T11" s="19" t="s">
        <v>25</v>
      </c>
      <c r="U11" s="19" t="s">
        <v>26</v>
      </c>
      <c r="V11" s="19">
        <v>203005760</v>
      </c>
      <c r="W11" s="19" t="s">
        <v>80</v>
      </c>
      <c r="X11" s="19" t="s">
        <v>81</v>
      </c>
      <c r="Y11" s="19" t="s">
        <v>82</v>
      </c>
      <c r="Z11" s="19" t="s">
        <v>20</v>
      </c>
      <c r="AA11" s="19">
        <v>1500</v>
      </c>
      <c r="AB11" s="19">
        <v>0</v>
      </c>
      <c r="AC11" s="19">
        <v>1500</v>
      </c>
      <c r="AD11" s="19" t="s">
        <v>27</v>
      </c>
      <c r="AE11" s="19" t="s">
        <v>28</v>
      </c>
      <c r="AF11" s="19" t="s">
        <v>19</v>
      </c>
      <c r="AG11" s="19" t="s">
        <v>85</v>
      </c>
      <c r="AH11" s="19" t="s">
        <v>19</v>
      </c>
      <c r="AI11" s="19" t="s">
        <v>19</v>
      </c>
      <c r="AJ11" s="19" t="s">
        <v>19</v>
      </c>
      <c r="AK11" s="19" t="s">
        <v>19</v>
      </c>
      <c r="AL11" s="19" t="s">
        <v>86</v>
      </c>
      <c r="AM11" s="19">
        <v>18095542281</v>
      </c>
      <c r="AN11" s="19" t="s">
        <v>31</v>
      </c>
      <c r="AO11" s="19" t="s">
        <v>32</v>
      </c>
      <c r="AP11" s="19" t="s">
        <v>33</v>
      </c>
      <c r="AQ11" s="19" t="s">
        <v>19</v>
      </c>
      <c r="AR11" s="19" t="s">
        <v>19</v>
      </c>
      <c r="AS11" s="19" t="s">
        <v>77</v>
      </c>
      <c r="AT11" s="19" t="s">
        <v>87</v>
      </c>
      <c r="AU11" s="22">
        <v>46094</v>
      </c>
      <c r="AV11" s="19" t="s">
        <v>77</v>
      </c>
      <c r="AW11" s="19" t="s">
        <v>88</v>
      </c>
      <c r="AX11" s="19" t="s">
        <v>38</v>
      </c>
      <c r="AY11" s="22">
        <v>46097</v>
      </c>
      <c r="AZ11" s="19"/>
      <c r="BA11" s="19"/>
      <c r="BB11" s="19"/>
      <c r="BC11" s="19"/>
      <c r="BD11" s="19"/>
    </row>
    <row r="12" ht="63" customHeight="1" spans="1:56">
      <c r="A12" s="17">
        <v>7</v>
      </c>
      <c r="B12" s="18" t="s">
        <v>89</v>
      </c>
      <c r="C12" s="18" t="s">
        <v>90</v>
      </c>
      <c r="D12" s="18" t="s">
        <v>91</v>
      </c>
      <c r="E12" s="18" t="s">
        <v>62</v>
      </c>
      <c r="F12" s="18">
        <v>8</v>
      </c>
      <c r="G12" s="18"/>
      <c r="H12" s="18"/>
      <c r="I12" s="18"/>
      <c r="J12" s="18"/>
      <c r="K12" s="18"/>
      <c r="L12" s="18"/>
      <c r="N12" s="19">
        <v>980</v>
      </c>
      <c r="O12" s="19" t="s">
        <v>92</v>
      </c>
      <c r="P12" s="19" t="s">
        <v>22</v>
      </c>
      <c r="Q12" s="19" t="s">
        <v>73</v>
      </c>
      <c r="R12" s="19" t="s">
        <v>84</v>
      </c>
      <c r="S12" s="19">
        <v>302</v>
      </c>
      <c r="T12" s="19" t="s">
        <v>25</v>
      </c>
      <c r="U12" s="19" t="s">
        <v>26</v>
      </c>
      <c r="V12" s="19">
        <v>203073454</v>
      </c>
      <c r="W12" s="19" t="s">
        <v>89</v>
      </c>
      <c r="X12" s="19" t="s">
        <v>90</v>
      </c>
      <c r="Y12" s="19" t="s">
        <v>93</v>
      </c>
      <c r="Z12" s="19" t="s">
        <v>62</v>
      </c>
      <c r="AA12" s="19">
        <v>8</v>
      </c>
      <c r="AB12" s="19">
        <v>0</v>
      </c>
      <c r="AC12" s="19">
        <v>8</v>
      </c>
      <c r="AD12" s="19" t="s">
        <v>27</v>
      </c>
      <c r="AE12" s="19" t="s">
        <v>94</v>
      </c>
      <c r="AF12" s="19" t="s">
        <v>19</v>
      </c>
      <c r="AG12" s="19" t="s">
        <v>75</v>
      </c>
      <c r="AH12" s="19" t="s">
        <v>19</v>
      </c>
      <c r="AI12" s="19" t="s">
        <v>19</v>
      </c>
      <c r="AJ12" s="19" t="s">
        <v>19</v>
      </c>
      <c r="AK12" s="19" t="s">
        <v>19</v>
      </c>
      <c r="AL12" s="19" t="s">
        <v>86</v>
      </c>
      <c r="AM12" s="19">
        <v>18095542281</v>
      </c>
      <c r="AN12" s="19" t="s">
        <v>31</v>
      </c>
      <c r="AO12" s="19" t="s">
        <v>32</v>
      </c>
      <c r="AP12" s="19" t="s">
        <v>95</v>
      </c>
      <c r="AQ12" s="19" t="s">
        <v>96</v>
      </c>
      <c r="AR12" s="19" t="s">
        <v>19</v>
      </c>
      <c r="AS12" s="19" t="s">
        <v>77</v>
      </c>
      <c r="AT12" s="19" t="s">
        <v>87</v>
      </c>
      <c r="AU12" s="22">
        <v>46094</v>
      </c>
      <c r="AV12" s="19" t="s">
        <v>77</v>
      </c>
      <c r="AW12" s="19" t="s">
        <v>88</v>
      </c>
      <c r="AX12" s="19" t="s">
        <v>38</v>
      </c>
      <c r="AY12" s="22">
        <v>46097</v>
      </c>
      <c r="AZ12" s="19"/>
      <c r="BA12" s="19"/>
      <c r="BB12" s="19"/>
      <c r="BC12" s="19"/>
      <c r="BD12" s="19"/>
    </row>
    <row r="13" ht="67.5" spans="1:56">
      <c r="A13" s="17">
        <v>8</v>
      </c>
      <c r="B13" s="18" t="s">
        <v>97</v>
      </c>
      <c r="C13" s="18" t="s">
        <v>98</v>
      </c>
      <c r="D13" s="18" t="s">
        <v>99</v>
      </c>
      <c r="E13" s="18" t="s">
        <v>62</v>
      </c>
      <c r="F13" s="18">
        <v>10</v>
      </c>
      <c r="G13" s="18"/>
      <c r="H13" s="18"/>
      <c r="I13" s="18"/>
      <c r="J13" s="18"/>
      <c r="K13" s="18"/>
      <c r="L13" s="18"/>
      <c r="N13" s="19">
        <v>981</v>
      </c>
      <c r="O13" s="19" t="s">
        <v>100</v>
      </c>
      <c r="P13" s="19" t="s">
        <v>22</v>
      </c>
      <c r="Q13" s="19" t="s">
        <v>73</v>
      </c>
      <c r="R13" s="19" t="s">
        <v>84</v>
      </c>
      <c r="S13" s="19">
        <v>203</v>
      </c>
      <c r="T13" s="19" t="s">
        <v>25</v>
      </c>
      <c r="U13" s="19" t="s">
        <v>26</v>
      </c>
      <c r="V13" s="19">
        <v>203097520</v>
      </c>
      <c r="W13" s="19" t="s">
        <v>97</v>
      </c>
      <c r="X13" s="19" t="s">
        <v>98</v>
      </c>
      <c r="Y13" s="19" t="s">
        <v>99</v>
      </c>
      <c r="Z13" s="19" t="s">
        <v>62</v>
      </c>
      <c r="AA13" s="19">
        <v>10</v>
      </c>
      <c r="AB13" s="19">
        <v>0</v>
      </c>
      <c r="AC13" s="19">
        <v>10</v>
      </c>
      <c r="AD13" s="19" t="s">
        <v>27</v>
      </c>
      <c r="AE13" s="19" t="s">
        <v>28</v>
      </c>
      <c r="AF13" s="19" t="s">
        <v>19</v>
      </c>
      <c r="AG13" s="19" t="s">
        <v>75</v>
      </c>
      <c r="AH13" s="19" t="s">
        <v>19</v>
      </c>
      <c r="AI13" s="19" t="s">
        <v>19</v>
      </c>
      <c r="AJ13" s="19" t="s">
        <v>19</v>
      </c>
      <c r="AK13" s="19" t="s">
        <v>19</v>
      </c>
      <c r="AL13" s="19" t="s">
        <v>86</v>
      </c>
      <c r="AM13" s="19">
        <v>18095542281</v>
      </c>
      <c r="AN13" s="19" t="s">
        <v>31</v>
      </c>
      <c r="AO13" s="19" t="s">
        <v>32</v>
      </c>
      <c r="AP13" s="19" t="s">
        <v>46</v>
      </c>
      <c r="AQ13" s="19" t="s">
        <v>19</v>
      </c>
      <c r="AR13" s="19" t="s">
        <v>19</v>
      </c>
      <c r="AS13" s="19" t="s">
        <v>77</v>
      </c>
      <c r="AT13" s="19" t="s">
        <v>87</v>
      </c>
      <c r="AU13" s="22">
        <v>46094</v>
      </c>
      <c r="AV13" s="19" t="s">
        <v>77</v>
      </c>
      <c r="AW13" s="19" t="s">
        <v>88</v>
      </c>
      <c r="AX13" s="19" t="s">
        <v>38</v>
      </c>
      <c r="AY13" s="22">
        <v>46097</v>
      </c>
      <c r="AZ13" s="19"/>
      <c r="BA13" s="19"/>
      <c r="BB13" s="19"/>
      <c r="BC13" s="19"/>
      <c r="BD13" s="19"/>
    </row>
    <row r="14" ht="31" customHeight="1" spans="1:56">
      <c r="A14" s="17">
        <v>9</v>
      </c>
      <c r="B14" s="18" t="s">
        <v>101</v>
      </c>
      <c r="C14" s="18" t="s">
        <v>102</v>
      </c>
      <c r="D14" s="18" t="s">
        <v>103</v>
      </c>
      <c r="E14" s="18" t="s">
        <v>41</v>
      </c>
      <c r="F14" s="18">
        <v>2</v>
      </c>
      <c r="G14" s="18"/>
      <c r="H14" s="18"/>
      <c r="I14" s="18"/>
      <c r="J14" s="18"/>
      <c r="K14" s="18"/>
      <c r="L14" s="18"/>
      <c r="N14" s="19">
        <v>982</v>
      </c>
      <c r="O14" s="19" t="s">
        <v>104</v>
      </c>
      <c r="P14" s="19" t="s">
        <v>22</v>
      </c>
      <c r="Q14" s="19" t="s">
        <v>73</v>
      </c>
      <c r="R14" s="19" t="s">
        <v>84</v>
      </c>
      <c r="S14" s="19">
        <v>203</v>
      </c>
      <c r="T14" s="19" t="s">
        <v>25</v>
      </c>
      <c r="U14" s="19" t="s">
        <v>26</v>
      </c>
      <c r="V14" s="19">
        <v>203097521</v>
      </c>
      <c r="W14" s="19" t="s">
        <v>101</v>
      </c>
      <c r="X14" s="19" t="s">
        <v>102</v>
      </c>
      <c r="Y14" s="19" t="s">
        <v>103</v>
      </c>
      <c r="Z14" s="19" t="s">
        <v>41</v>
      </c>
      <c r="AA14" s="19">
        <v>2</v>
      </c>
      <c r="AB14" s="19">
        <v>0</v>
      </c>
      <c r="AC14" s="19">
        <v>2</v>
      </c>
      <c r="AD14" s="19" t="s">
        <v>27</v>
      </c>
      <c r="AE14" s="19" t="s">
        <v>28</v>
      </c>
      <c r="AF14" s="19" t="s">
        <v>19</v>
      </c>
      <c r="AG14" s="19" t="s">
        <v>75</v>
      </c>
      <c r="AH14" s="19" t="s">
        <v>19</v>
      </c>
      <c r="AI14" s="19" t="s">
        <v>19</v>
      </c>
      <c r="AJ14" s="19" t="s">
        <v>19</v>
      </c>
      <c r="AK14" s="19" t="s">
        <v>19</v>
      </c>
      <c r="AL14" s="19" t="s">
        <v>86</v>
      </c>
      <c r="AM14" s="19">
        <v>18095542281</v>
      </c>
      <c r="AN14" s="19" t="s">
        <v>31</v>
      </c>
      <c r="AO14" s="19" t="s">
        <v>32</v>
      </c>
      <c r="AP14" s="19" t="s">
        <v>46</v>
      </c>
      <c r="AQ14" s="19" t="s">
        <v>19</v>
      </c>
      <c r="AR14" s="19" t="s">
        <v>19</v>
      </c>
      <c r="AS14" s="19" t="s">
        <v>77</v>
      </c>
      <c r="AT14" s="19" t="s">
        <v>87</v>
      </c>
      <c r="AU14" s="22">
        <v>46094</v>
      </c>
      <c r="AV14" s="19" t="s">
        <v>77</v>
      </c>
      <c r="AW14" s="19" t="s">
        <v>88</v>
      </c>
      <c r="AX14" s="19" t="s">
        <v>38</v>
      </c>
      <c r="AY14" s="22">
        <v>46097</v>
      </c>
      <c r="AZ14" s="19"/>
      <c r="BA14" s="19"/>
      <c r="BB14" s="19"/>
      <c r="BC14" s="19"/>
      <c r="BD14" s="19"/>
    </row>
    <row r="15" ht="36" customHeight="1" spans="1:56">
      <c r="A15" s="17">
        <v>10</v>
      </c>
      <c r="B15" s="18" t="s">
        <v>105</v>
      </c>
      <c r="C15" s="18" t="s">
        <v>106</v>
      </c>
      <c r="D15" s="18" t="s">
        <v>107</v>
      </c>
      <c r="E15" s="18" t="s">
        <v>41</v>
      </c>
      <c r="F15" s="18">
        <v>2</v>
      </c>
      <c r="G15" s="18"/>
      <c r="H15" s="18"/>
      <c r="I15" s="18"/>
      <c r="J15" s="18"/>
      <c r="K15" s="18"/>
      <c r="L15" s="18"/>
      <c r="N15" s="19">
        <v>983</v>
      </c>
      <c r="O15" s="19" t="s">
        <v>108</v>
      </c>
      <c r="P15" s="19" t="s">
        <v>22</v>
      </c>
      <c r="Q15" s="19" t="s">
        <v>73</v>
      </c>
      <c r="R15" s="19" t="s">
        <v>84</v>
      </c>
      <c r="S15" s="19">
        <v>203</v>
      </c>
      <c r="T15" s="19" t="s">
        <v>25</v>
      </c>
      <c r="U15" s="19" t="s">
        <v>26</v>
      </c>
      <c r="V15" s="19">
        <v>203097522</v>
      </c>
      <c r="W15" s="19" t="s">
        <v>105</v>
      </c>
      <c r="X15" s="19" t="s">
        <v>106</v>
      </c>
      <c r="Y15" s="19" t="s">
        <v>107</v>
      </c>
      <c r="Z15" s="19" t="s">
        <v>41</v>
      </c>
      <c r="AA15" s="19">
        <v>2</v>
      </c>
      <c r="AB15" s="19">
        <v>0</v>
      </c>
      <c r="AC15" s="19">
        <v>2</v>
      </c>
      <c r="AD15" s="19" t="s">
        <v>27</v>
      </c>
      <c r="AE15" s="19" t="s">
        <v>28</v>
      </c>
      <c r="AF15" s="19" t="s">
        <v>19</v>
      </c>
      <c r="AG15" s="19" t="s">
        <v>75</v>
      </c>
      <c r="AH15" s="19" t="s">
        <v>19</v>
      </c>
      <c r="AI15" s="19" t="s">
        <v>19</v>
      </c>
      <c r="AJ15" s="19" t="s">
        <v>19</v>
      </c>
      <c r="AK15" s="19" t="s">
        <v>19</v>
      </c>
      <c r="AL15" s="19" t="s">
        <v>86</v>
      </c>
      <c r="AM15" s="19">
        <v>18095542281</v>
      </c>
      <c r="AN15" s="19" t="s">
        <v>31</v>
      </c>
      <c r="AO15" s="19" t="s">
        <v>32</v>
      </c>
      <c r="AP15" s="19" t="s">
        <v>95</v>
      </c>
      <c r="AQ15" s="19" t="s">
        <v>19</v>
      </c>
      <c r="AR15" s="19" t="s">
        <v>19</v>
      </c>
      <c r="AS15" s="19" t="s">
        <v>77</v>
      </c>
      <c r="AT15" s="19" t="s">
        <v>87</v>
      </c>
      <c r="AU15" s="22">
        <v>46094</v>
      </c>
      <c r="AV15" s="19" t="s">
        <v>77</v>
      </c>
      <c r="AW15" s="19" t="s">
        <v>88</v>
      </c>
      <c r="AX15" s="19" t="s">
        <v>38</v>
      </c>
      <c r="AY15" s="22">
        <v>46097</v>
      </c>
      <c r="AZ15" s="19"/>
      <c r="BA15" s="19"/>
      <c r="BB15" s="19"/>
      <c r="BC15" s="19"/>
      <c r="BD15" s="19"/>
    </row>
    <row r="16" ht="45" spans="1:56">
      <c r="A16" s="17">
        <v>11</v>
      </c>
      <c r="B16" s="18" t="s">
        <v>109</v>
      </c>
      <c r="C16" s="18" t="s">
        <v>110</v>
      </c>
      <c r="D16" s="18" t="s">
        <v>111</v>
      </c>
      <c r="E16" s="18" t="s">
        <v>52</v>
      </c>
      <c r="F16" s="18">
        <v>1</v>
      </c>
      <c r="G16" s="18"/>
      <c r="H16" s="18"/>
      <c r="I16" s="18"/>
      <c r="J16" s="18"/>
      <c r="K16" s="18"/>
      <c r="L16" s="18"/>
      <c r="N16" s="19">
        <v>1109</v>
      </c>
      <c r="O16" s="19" t="s">
        <v>112</v>
      </c>
      <c r="P16" s="19" t="s">
        <v>22</v>
      </c>
      <c r="Q16" s="19" t="s">
        <v>113</v>
      </c>
      <c r="R16" s="19" t="s">
        <v>114</v>
      </c>
      <c r="S16" s="19">
        <v>203</v>
      </c>
      <c r="T16" s="19" t="s">
        <v>25</v>
      </c>
      <c r="U16" s="19" t="s">
        <v>26</v>
      </c>
      <c r="V16" s="19">
        <v>203097127</v>
      </c>
      <c r="W16" s="19" t="s">
        <v>109</v>
      </c>
      <c r="X16" s="19" t="s">
        <v>110</v>
      </c>
      <c r="Y16" s="19" t="s">
        <v>111</v>
      </c>
      <c r="Z16" s="19" t="s">
        <v>52</v>
      </c>
      <c r="AA16" s="19">
        <v>1</v>
      </c>
      <c r="AB16" s="19">
        <v>0</v>
      </c>
      <c r="AC16" s="19">
        <v>1</v>
      </c>
      <c r="AD16" s="19" t="s">
        <v>27</v>
      </c>
      <c r="AE16" s="19" t="s">
        <v>28</v>
      </c>
      <c r="AF16" s="19" t="s">
        <v>19</v>
      </c>
      <c r="AG16" s="19" t="s">
        <v>115</v>
      </c>
      <c r="AH16" s="19" t="s">
        <v>19</v>
      </c>
      <c r="AI16" s="19" t="s">
        <v>19</v>
      </c>
      <c r="AJ16" s="19" t="s">
        <v>19</v>
      </c>
      <c r="AK16" s="19" t="s">
        <v>116</v>
      </c>
      <c r="AL16" s="19" t="s">
        <v>117</v>
      </c>
      <c r="AM16" s="23">
        <v>19995530099</v>
      </c>
      <c r="AN16" s="19" t="s">
        <v>31</v>
      </c>
      <c r="AO16" s="19" t="s">
        <v>32</v>
      </c>
      <c r="AP16" s="19" t="s">
        <v>95</v>
      </c>
      <c r="AQ16" s="19" t="s">
        <v>19</v>
      </c>
      <c r="AR16" s="19" t="s">
        <v>19</v>
      </c>
      <c r="AS16" s="20" t="s">
        <v>118</v>
      </c>
      <c r="AT16" s="21" t="s">
        <v>119</v>
      </c>
      <c r="AU16" s="22">
        <v>46094</v>
      </c>
      <c r="AV16" s="20" t="s">
        <v>118</v>
      </c>
      <c r="AW16" s="19" t="s">
        <v>120</v>
      </c>
      <c r="AX16" s="19" t="s">
        <v>38</v>
      </c>
      <c r="AY16" s="22">
        <v>46097</v>
      </c>
      <c r="AZ16" s="19"/>
      <c r="BA16" s="19"/>
      <c r="BB16" s="19"/>
      <c r="BC16" s="19"/>
      <c r="BD16" s="19"/>
    </row>
    <row r="17" ht="22.5" spans="1:56">
      <c r="A17" s="17">
        <v>12</v>
      </c>
      <c r="B17" s="18" t="s">
        <v>121</v>
      </c>
      <c r="C17" s="18" t="s">
        <v>122</v>
      </c>
      <c r="D17" s="18" t="s">
        <v>123</v>
      </c>
      <c r="E17" s="18" t="s">
        <v>124</v>
      </c>
      <c r="F17" s="18">
        <v>1</v>
      </c>
      <c r="G17" s="18"/>
      <c r="H17" s="18"/>
      <c r="I17" s="18"/>
      <c r="J17" s="18"/>
      <c r="K17" s="18"/>
      <c r="L17" s="18"/>
      <c r="N17" s="19">
        <v>1144</v>
      </c>
      <c r="O17" s="19" t="s">
        <v>125</v>
      </c>
      <c r="P17" s="19" t="s">
        <v>22</v>
      </c>
      <c r="Q17" s="19" t="s">
        <v>126</v>
      </c>
      <c r="R17" s="19" t="s">
        <v>127</v>
      </c>
      <c r="S17" s="19">
        <v>203</v>
      </c>
      <c r="T17" s="19" t="s">
        <v>128</v>
      </c>
      <c r="U17" s="19" t="s">
        <v>129</v>
      </c>
      <c r="V17" s="19">
        <v>203097720</v>
      </c>
      <c r="W17" s="19" t="s">
        <v>121</v>
      </c>
      <c r="X17" s="19" t="s">
        <v>122</v>
      </c>
      <c r="Y17" s="19" t="s">
        <v>123</v>
      </c>
      <c r="Z17" s="19" t="s">
        <v>124</v>
      </c>
      <c r="AA17" s="19">
        <v>1</v>
      </c>
      <c r="AB17" s="19">
        <v>0</v>
      </c>
      <c r="AC17" s="19">
        <v>1</v>
      </c>
      <c r="AD17" s="19" t="s">
        <v>27</v>
      </c>
      <c r="AE17" s="19" t="s">
        <v>28</v>
      </c>
      <c r="AF17" s="19" t="s">
        <v>19</v>
      </c>
      <c r="AG17" s="19" t="s">
        <v>130</v>
      </c>
      <c r="AH17" s="19" t="s">
        <v>19</v>
      </c>
      <c r="AI17" s="19" t="s">
        <v>19</v>
      </c>
      <c r="AJ17" s="19" t="s">
        <v>19</v>
      </c>
      <c r="AK17" s="19" t="s">
        <v>19</v>
      </c>
      <c r="AL17" s="19" t="s">
        <v>131</v>
      </c>
      <c r="AM17" s="19">
        <v>13389551999</v>
      </c>
      <c r="AN17" s="19" t="s">
        <v>31</v>
      </c>
      <c r="AO17" s="19" t="s">
        <v>32</v>
      </c>
      <c r="AP17" s="19" t="s">
        <v>46</v>
      </c>
      <c r="AQ17" s="19" t="s">
        <v>19</v>
      </c>
      <c r="AR17" s="19" t="s">
        <v>19</v>
      </c>
      <c r="AS17" s="20" t="s">
        <v>132</v>
      </c>
      <c r="AT17" s="21" t="s">
        <v>133</v>
      </c>
      <c r="AU17" s="22">
        <v>46094</v>
      </c>
      <c r="AV17" s="20" t="s">
        <v>132</v>
      </c>
      <c r="AW17" s="19" t="s">
        <v>134</v>
      </c>
      <c r="AX17" s="19" t="s">
        <v>38</v>
      </c>
      <c r="AY17" s="22">
        <v>46097</v>
      </c>
      <c r="AZ17" s="19"/>
      <c r="BA17" s="19"/>
      <c r="BB17" s="19"/>
      <c r="BC17" s="19"/>
      <c r="BD17" s="19"/>
    </row>
    <row r="18" ht="33.75" spans="1:56">
      <c r="A18" s="17">
        <v>13</v>
      </c>
      <c r="B18" s="18" t="s">
        <v>135</v>
      </c>
      <c r="C18" s="18" t="s">
        <v>136</v>
      </c>
      <c r="D18" s="18" t="s">
        <v>137</v>
      </c>
      <c r="E18" s="18" t="s">
        <v>62</v>
      </c>
      <c r="F18" s="18">
        <v>1</v>
      </c>
      <c r="G18" s="18"/>
      <c r="H18" s="18"/>
      <c r="I18" s="18"/>
      <c r="J18" s="18"/>
      <c r="K18" s="18"/>
      <c r="L18" s="18"/>
      <c r="N18" s="19">
        <v>1311</v>
      </c>
      <c r="O18" s="19" t="s">
        <v>138</v>
      </c>
      <c r="P18" s="19" t="s">
        <v>22</v>
      </c>
      <c r="Q18" s="19" t="s">
        <v>139</v>
      </c>
      <c r="R18" s="19" t="s">
        <v>64</v>
      </c>
      <c r="S18" s="19">
        <v>301</v>
      </c>
      <c r="T18" s="19" t="s">
        <v>140</v>
      </c>
      <c r="U18" s="19" t="s">
        <v>141</v>
      </c>
      <c r="V18" s="19">
        <v>301089400</v>
      </c>
      <c r="W18" s="19" t="s">
        <v>135</v>
      </c>
      <c r="X18" s="19" t="s">
        <v>136</v>
      </c>
      <c r="Y18" s="19" t="s">
        <v>19</v>
      </c>
      <c r="Z18" s="19" t="s">
        <v>62</v>
      </c>
      <c r="AA18" s="19">
        <v>1</v>
      </c>
      <c r="AB18" s="19">
        <v>0</v>
      </c>
      <c r="AC18" s="19">
        <v>1</v>
      </c>
      <c r="AD18" s="19" t="s">
        <v>27</v>
      </c>
      <c r="AE18" s="19" t="s">
        <v>142</v>
      </c>
      <c r="AF18" s="19" t="s">
        <v>19</v>
      </c>
      <c r="AG18" s="19" t="s">
        <v>143</v>
      </c>
      <c r="AH18" s="19" t="s">
        <v>19</v>
      </c>
      <c r="AI18" s="19" t="s">
        <v>19</v>
      </c>
      <c r="AJ18" s="19" t="s">
        <v>19</v>
      </c>
      <c r="AK18" s="19" t="s">
        <v>19</v>
      </c>
      <c r="AL18" s="19" t="s">
        <v>144</v>
      </c>
      <c r="AM18" s="19">
        <v>15009690020</v>
      </c>
      <c r="AN18" s="19" t="s">
        <v>145</v>
      </c>
      <c r="AO18" s="19" t="s">
        <v>32</v>
      </c>
      <c r="AP18" s="19" t="s">
        <v>146</v>
      </c>
      <c r="AQ18" s="19" t="s">
        <v>137</v>
      </c>
      <c r="AR18" s="19" t="s">
        <v>19</v>
      </c>
      <c r="AS18" s="19" t="s">
        <v>144</v>
      </c>
      <c r="AT18" s="19" t="s">
        <v>147</v>
      </c>
      <c r="AU18" s="22">
        <v>46094</v>
      </c>
      <c r="AV18" s="19" t="s">
        <v>148</v>
      </c>
      <c r="AW18" s="19" t="s">
        <v>149</v>
      </c>
      <c r="AX18" s="19" t="s">
        <v>38</v>
      </c>
      <c r="AY18" s="22">
        <v>46097</v>
      </c>
      <c r="AZ18" s="19"/>
      <c r="BA18" s="19"/>
      <c r="BB18" s="19"/>
      <c r="BC18" s="19"/>
      <c r="BD18" s="19"/>
    </row>
    <row r="19" ht="67" customHeight="1" spans="1:56">
      <c r="A19" s="17">
        <v>14</v>
      </c>
      <c r="B19" s="18" t="s">
        <v>150</v>
      </c>
      <c r="C19" s="18" t="s">
        <v>151</v>
      </c>
      <c r="D19" s="18" t="s">
        <v>152</v>
      </c>
      <c r="E19" s="18" t="s">
        <v>52</v>
      </c>
      <c r="F19" s="18">
        <v>5</v>
      </c>
      <c r="G19" s="18"/>
      <c r="H19" s="18"/>
      <c r="I19" s="18"/>
      <c r="J19" s="18"/>
      <c r="K19" s="18"/>
      <c r="L19" s="18"/>
      <c r="N19" s="19">
        <v>1636</v>
      </c>
      <c r="O19" s="19" t="s">
        <v>153</v>
      </c>
      <c r="P19" s="19" t="s">
        <v>22</v>
      </c>
      <c r="Q19" s="19" t="s">
        <v>154</v>
      </c>
      <c r="R19" s="19" t="s">
        <v>155</v>
      </c>
      <c r="S19" s="19">
        <v>203</v>
      </c>
      <c r="T19" s="19" t="s">
        <v>25</v>
      </c>
      <c r="U19" s="19" t="s">
        <v>26</v>
      </c>
      <c r="V19" s="19">
        <v>203097498</v>
      </c>
      <c r="W19" s="19" t="s">
        <v>150</v>
      </c>
      <c r="X19" s="19" t="s">
        <v>151</v>
      </c>
      <c r="Y19" s="19" t="s">
        <v>152</v>
      </c>
      <c r="Z19" s="19" t="s">
        <v>52</v>
      </c>
      <c r="AA19" s="19">
        <v>5</v>
      </c>
      <c r="AB19" s="19">
        <v>0</v>
      </c>
      <c r="AC19" s="19">
        <v>5</v>
      </c>
      <c r="AD19" s="19" t="s">
        <v>27</v>
      </c>
      <c r="AE19" s="19" t="s">
        <v>28</v>
      </c>
      <c r="AF19" s="19" t="s">
        <v>19</v>
      </c>
      <c r="AG19" s="19" t="s">
        <v>156</v>
      </c>
      <c r="AH19" s="19" t="s">
        <v>19</v>
      </c>
      <c r="AI19" s="19" t="s">
        <v>19</v>
      </c>
      <c r="AJ19" s="19" t="s">
        <v>19</v>
      </c>
      <c r="AK19" s="19" t="s">
        <v>19</v>
      </c>
      <c r="AL19" s="19" t="s">
        <v>157</v>
      </c>
      <c r="AM19" s="19">
        <v>18095569007</v>
      </c>
      <c r="AN19" s="19" t="s">
        <v>158</v>
      </c>
      <c r="AO19" s="19" t="s">
        <v>32</v>
      </c>
      <c r="AP19" s="19" t="s">
        <v>159</v>
      </c>
      <c r="AQ19" s="19" t="s">
        <v>160</v>
      </c>
      <c r="AR19" s="19" t="s">
        <v>19</v>
      </c>
      <c r="AS19" s="19" t="s">
        <v>161</v>
      </c>
      <c r="AT19" s="19" t="s">
        <v>162</v>
      </c>
      <c r="AU19" s="22">
        <v>46094</v>
      </c>
      <c r="AV19" s="19" t="s">
        <v>163</v>
      </c>
      <c r="AW19" s="19" t="s">
        <v>164</v>
      </c>
      <c r="AX19" s="19" t="s">
        <v>38</v>
      </c>
      <c r="AY19" s="22">
        <v>46097</v>
      </c>
      <c r="AZ19" s="19"/>
      <c r="BA19" s="19"/>
      <c r="BB19" s="19"/>
      <c r="BC19" s="19"/>
      <c r="BD19" s="19"/>
    </row>
    <row r="20" ht="56.25" spans="1:56">
      <c r="A20" s="17">
        <v>15</v>
      </c>
      <c r="B20" s="18" t="s">
        <v>165</v>
      </c>
      <c r="C20" s="18" t="s">
        <v>166</v>
      </c>
      <c r="D20" s="18" t="s">
        <v>167</v>
      </c>
      <c r="E20" s="18" t="s">
        <v>41</v>
      </c>
      <c r="F20" s="18">
        <v>10</v>
      </c>
      <c r="G20" s="18"/>
      <c r="H20" s="18"/>
      <c r="I20" s="18"/>
      <c r="J20" s="18"/>
      <c r="K20" s="18"/>
      <c r="L20" s="18"/>
      <c r="N20" s="19">
        <v>1637</v>
      </c>
      <c r="O20" s="19" t="s">
        <v>168</v>
      </c>
      <c r="P20" s="19" t="s">
        <v>22</v>
      </c>
      <c r="Q20" s="19" t="s">
        <v>154</v>
      </c>
      <c r="R20" s="19" t="s">
        <v>155</v>
      </c>
      <c r="S20" s="19">
        <v>203</v>
      </c>
      <c r="T20" s="19" t="s">
        <v>25</v>
      </c>
      <c r="U20" s="19" t="s">
        <v>26</v>
      </c>
      <c r="V20" s="19">
        <v>203097499</v>
      </c>
      <c r="W20" s="19" t="s">
        <v>165</v>
      </c>
      <c r="X20" s="19" t="s">
        <v>166</v>
      </c>
      <c r="Y20" s="19" t="s">
        <v>167</v>
      </c>
      <c r="Z20" s="19" t="s">
        <v>41</v>
      </c>
      <c r="AA20" s="19">
        <v>10</v>
      </c>
      <c r="AB20" s="19">
        <v>0</v>
      </c>
      <c r="AC20" s="19">
        <v>10</v>
      </c>
      <c r="AD20" s="19" t="s">
        <v>27</v>
      </c>
      <c r="AE20" s="19" t="s">
        <v>28</v>
      </c>
      <c r="AF20" s="19" t="s">
        <v>19</v>
      </c>
      <c r="AG20" s="19" t="s">
        <v>169</v>
      </c>
      <c r="AH20" s="19" t="s">
        <v>19</v>
      </c>
      <c r="AI20" s="19" t="s">
        <v>19</v>
      </c>
      <c r="AJ20" s="19" t="s">
        <v>19</v>
      </c>
      <c r="AK20" s="19" t="s">
        <v>19</v>
      </c>
      <c r="AL20" s="19" t="s">
        <v>157</v>
      </c>
      <c r="AM20" s="19">
        <v>18095569007</v>
      </c>
      <c r="AN20" s="19" t="s">
        <v>158</v>
      </c>
      <c r="AO20" s="19" t="s">
        <v>32</v>
      </c>
      <c r="AP20" s="19" t="s">
        <v>95</v>
      </c>
      <c r="AQ20" s="19" t="s">
        <v>160</v>
      </c>
      <c r="AR20" s="19" t="s">
        <v>19</v>
      </c>
      <c r="AS20" s="19" t="s">
        <v>161</v>
      </c>
      <c r="AT20" s="19" t="s">
        <v>162</v>
      </c>
      <c r="AU20" s="22">
        <v>46094</v>
      </c>
      <c r="AV20" s="19" t="s">
        <v>163</v>
      </c>
      <c r="AW20" s="19" t="s">
        <v>164</v>
      </c>
      <c r="AX20" s="19" t="s">
        <v>38</v>
      </c>
      <c r="AY20" s="22">
        <v>46097</v>
      </c>
      <c r="AZ20" s="19"/>
      <c r="BA20" s="19"/>
      <c r="BB20" s="19"/>
      <c r="BC20" s="19"/>
      <c r="BD20" s="19"/>
    </row>
    <row r="21" ht="58" customHeight="1" spans="1:56">
      <c r="A21" s="17">
        <v>16</v>
      </c>
      <c r="B21" s="18" t="s">
        <v>170</v>
      </c>
      <c r="C21" s="18" t="s">
        <v>171</v>
      </c>
      <c r="D21" s="18" t="s">
        <v>172</v>
      </c>
      <c r="E21" s="18" t="s">
        <v>173</v>
      </c>
      <c r="F21" s="18">
        <v>10</v>
      </c>
      <c r="G21" s="18"/>
      <c r="H21" s="18"/>
      <c r="I21" s="18"/>
      <c r="J21" s="18"/>
      <c r="K21" s="18"/>
      <c r="L21" s="18"/>
      <c r="N21" s="19">
        <v>2146</v>
      </c>
      <c r="O21" s="19" t="s">
        <v>174</v>
      </c>
      <c r="P21" s="19" t="s">
        <v>22</v>
      </c>
      <c r="Q21" s="19" t="s">
        <v>175</v>
      </c>
      <c r="R21" s="19" t="s">
        <v>176</v>
      </c>
      <c r="S21" s="19">
        <v>203</v>
      </c>
      <c r="T21" s="19" t="s">
        <v>177</v>
      </c>
      <c r="U21" s="19" t="s">
        <v>178</v>
      </c>
      <c r="V21" s="19">
        <v>203097035</v>
      </c>
      <c r="W21" s="19" t="s">
        <v>170</v>
      </c>
      <c r="X21" s="19" t="s">
        <v>171</v>
      </c>
      <c r="Y21" s="19" t="s">
        <v>172</v>
      </c>
      <c r="Z21" s="19" t="s">
        <v>173</v>
      </c>
      <c r="AA21" s="19">
        <v>10</v>
      </c>
      <c r="AB21" s="19">
        <v>0</v>
      </c>
      <c r="AC21" s="19">
        <v>10</v>
      </c>
      <c r="AD21" s="19" t="s">
        <v>27</v>
      </c>
      <c r="AE21" s="19" t="s">
        <v>28</v>
      </c>
      <c r="AF21" s="19"/>
      <c r="AG21" s="19" t="s">
        <v>179</v>
      </c>
      <c r="AH21" s="19"/>
      <c r="AI21" s="19"/>
      <c r="AJ21" s="19"/>
      <c r="AK21" s="19"/>
      <c r="AL21" s="19" t="s">
        <v>180</v>
      </c>
      <c r="AM21" s="19">
        <v>13739572118</v>
      </c>
      <c r="AN21" s="22">
        <v>46140</v>
      </c>
      <c r="AO21" s="24" t="s">
        <v>32</v>
      </c>
      <c r="AP21" s="19" t="s">
        <v>181</v>
      </c>
      <c r="AQ21" s="19"/>
      <c r="AR21" s="19"/>
      <c r="AS21" s="19" t="s">
        <v>182</v>
      </c>
      <c r="AT21" s="20">
        <v>46068.6413773148</v>
      </c>
      <c r="AU21" s="22">
        <v>46094</v>
      </c>
      <c r="AV21" s="21" t="s">
        <v>182</v>
      </c>
      <c r="AW21" s="20">
        <v>46077.4353356482</v>
      </c>
      <c r="AX21" s="19" t="s">
        <v>38</v>
      </c>
      <c r="AY21" s="22">
        <v>46097</v>
      </c>
      <c r="AZ21" s="19"/>
      <c r="BA21" s="19"/>
      <c r="BB21" s="19"/>
      <c r="BC21" s="19"/>
      <c r="BD21" s="19"/>
    </row>
    <row r="22" ht="33.75" spans="1:56">
      <c r="A22" s="17">
        <v>17</v>
      </c>
      <c r="B22" s="18" t="s">
        <v>183</v>
      </c>
      <c r="C22" s="18" t="s">
        <v>184</v>
      </c>
      <c r="D22" s="18" t="s">
        <v>185</v>
      </c>
      <c r="E22" s="18" t="s">
        <v>41</v>
      </c>
      <c r="F22" s="18">
        <v>10</v>
      </c>
      <c r="G22" s="18"/>
      <c r="H22" s="18"/>
      <c r="I22" s="18"/>
      <c r="J22" s="18"/>
      <c r="K22" s="18"/>
      <c r="L22" s="18"/>
      <c r="N22" s="19">
        <v>2157</v>
      </c>
      <c r="O22" s="19" t="s">
        <v>186</v>
      </c>
      <c r="P22" s="19" t="s">
        <v>22</v>
      </c>
      <c r="Q22" s="19" t="s">
        <v>175</v>
      </c>
      <c r="R22" s="19" t="s">
        <v>176</v>
      </c>
      <c r="S22" s="19">
        <v>302</v>
      </c>
      <c r="T22" s="19" t="s">
        <v>177</v>
      </c>
      <c r="U22" s="19" t="s">
        <v>178</v>
      </c>
      <c r="V22" s="19">
        <v>302065363</v>
      </c>
      <c r="W22" s="19" t="s">
        <v>183</v>
      </c>
      <c r="X22" s="19" t="s">
        <v>184</v>
      </c>
      <c r="Y22" s="19" t="s">
        <v>185</v>
      </c>
      <c r="Z22" s="19" t="s">
        <v>41</v>
      </c>
      <c r="AA22" s="19">
        <v>10</v>
      </c>
      <c r="AB22" s="19">
        <v>0</v>
      </c>
      <c r="AC22" s="19">
        <v>10</v>
      </c>
      <c r="AD22" s="19" t="s">
        <v>27</v>
      </c>
      <c r="AE22" s="19" t="s">
        <v>94</v>
      </c>
      <c r="AF22" s="19"/>
      <c r="AG22" s="19" t="s">
        <v>187</v>
      </c>
      <c r="AH22" s="19"/>
      <c r="AI22" s="19"/>
      <c r="AJ22" s="19"/>
      <c r="AK22" s="19"/>
      <c r="AL22" s="19" t="s">
        <v>180</v>
      </c>
      <c r="AM22" s="19">
        <v>13739572118</v>
      </c>
      <c r="AN22" s="22">
        <v>46140</v>
      </c>
      <c r="AO22" s="24" t="s">
        <v>32</v>
      </c>
      <c r="AP22" s="19" t="s">
        <v>188</v>
      </c>
      <c r="AQ22" s="19"/>
      <c r="AR22" s="19"/>
      <c r="AS22" s="19" t="s">
        <v>182</v>
      </c>
      <c r="AT22" s="20">
        <v>46068.6413773148</v>
      </c>
      <c r="AU22" s="22">
        <v>46094</v>
      </c>
      <c r="AV22" s="21" t="s">
        <v>182</v>
      </c>
      <c r="AW22" s="20">
        <v>46077.4353472222</v>
      </c>
      <c r="AX22" s="19" t="s">
        <v>38</v>
      </c>
      <c r="AY22" s="22">
        <v>46097</v>
      </c>
      <c r="AZ22" s="19"/>
      <c r="BA22" s="19"/>
      <c r="BB22" s="19"/>
      <c r="BC22" s="19"/>
      <c r="BD22" s="19"/>
    </row>
    <row r="23" ht="159" customHeight="1" spans="1:56">
      <c r="A23" s="17">
        <v>18</v>
      </c>
      <c r="B23" s="18" t="s">
        <v>189</v>
      </c>
      <c r="C23" s="18"/>
      <c r="D23" s="18" t="s">
        <v>190</v>
      </c>
      <c r="E23" s="18" t="s">
        <v>173</v>
      </c>
      <c r="F23" s="18">
        <v>1</v>
      </c>
      <c r="G23" s="18"/>
      <c r="H23" s="18"/>
      <c r="I23" s="18"/>
      <c r="J23" s="18"/>
      <c r="K23" s="18"/>
      <c r="L23" s="18"/>
      <c r="N23" s="19">
        <v>2201</v>
      </c>
      <c r="O23" s="19" t="s">
        <v>191</v>
      </c>
      <c r="P23" s="19" t="s">
        <v>22</v>
      </c>
      <c r="Q23" s="19" t="s">
        <v>192</v>
      </c>
      <c r="R23" s="19" t="s">
        <v>193</v>
      </c>
      <c r="S23" s="19">
        <v>203</v>
      </c>
      <c r="T23" s="19" t="s">
        <v>194</v>
      </c>
      <c r="U23" s="19" t="s">
        <v>195</v>
      </c>
      <c r="V23" s="19">
        <v>203097800</v>
      </c>
      <c r="W23" s="19" t="s">
        <v>189</v>
      </c>
      <c r="X23" s="19"/>
      <c r="Y23" s="19" t="s">
        <v>190</v>
      </c>
      <c r="Z23" s="19" t="s">
        <v>173</v>
      </c>
      <c r="AA23" s="19">
        <v>1</v>
      </c>
      <c r="AB23" s="19">
        <v>0</v>
      </c>
      <c r="AC23" s="19">
        <v>1</v>
      </c>
      <c r="AD23" s="19" t="s">
        <v>27</v>
      </c>
      <c r="AE23" s="19" t="s">
        <v>28</v>
      </c>
      <c r="AF23" s="19"/>
      <c r="AG23" s="19" t="s">
        <v>196</v>
      </c>
      <c r="AH23" s="19"/>
      <c r="AI23" s="19"/>
      <c r="AJ23" s="19"/>
      <c r="AK23" s="19"/>
      <c r="AL23" s="19" t="s">
        <v>197</v>
      </c>
      <c r="AM23" s="19">
        <v>18248323138</v>
      </c>
      <c r="AN23" s="22">
        <v>46132</v>
      </c>
      <c r="AO23" s="24" t="s">
        <v>32</v>
      </c>
      <c r="AP23" s="19" t="s">
        <v>198</v>
      </c>
      <c r="AQ23" s="19"/>
      <c r="AR23" s="19"/>
      <c r="AS23" s="19" t="s">
        <v>197</v>
      </c>
      <c r="AT23" s="20">
        <v>46079.7259259259</v>
      </c>
      <c r="AU23" s="22">
        <v>46094</v>
      </c>
      <c r="AV23" s="21" t="s">
        <v>199</v>
      </c>
      <c r="AW23" s="20">
        <v>46080.4694907407</v>
      </c>
      <c r="AX23" s="19" t="s">
        <v>38</v>
      </c>
      <c r="AY23" s="22">
        <v>46097</v>
      </c>
      <c r="AZ23" s="19"/>
      <c r="BA23" s="19"/>
      <c r="BB23" s="19"/>
      <c r="BC23" s="19"/>
      <c r="BD23" s="19"/>
    </row>
    <row r="24" ht="56.25" spans="1:56">
      <c r="A24" s="17">
        <v>19</v>
      </c>
      <c r="B24" s="18" t="s">
        <v>200</v>
      </c>
      <c r="C24" s="18" t="s">
        <v>201</v>
      </c>
      <c r="D24" s="18" t="s">
        <v>202</v>
      </c>
      <c r="E24" s="18" t="s">
        <v>124</v>
      </c>
      <c r="F24" s="18">
        <v>2</v>
      </c>
      <c r="G24" s="18"/>
      <c r="H24" s="18"/>
      <c r="I24" s="18"/>
      <c r="J24" s="18"/>
      <c r="K24" s="18"/>
      <c r="L24" s="18"/>
      <c r="N24" s="19">
        <v>2366</v>
      </c>
      <c r="O24" s="19" t="s">
        <v>203</v>
      </c>
      <c r="P24" s="19" t="s">
        <v>22</v>
      </c>
      <c r="Q24" s="19" t="s">
        <v>192</v>
      </c>
      <c r="R24" s="19" t="s">
        <v>204</v>
      </c>
      <c r="S24" s="19">
        <v>203</v>
      </c>
      <c r="T24" s="19" t="s">
        <v>194</v>
      </c>
      <c r="U24" s="19" t="s">
        <v>195</v>
      </c>
      <c r="V24" s="19">
        <v>203097778</v>
      </c>
      <c r="W24" s="25" t="s">
        <v>200</v>
      </c>
      <c r="X24" s="19" t="s">
        <v>201</v>
      </c>
      <c r="Y24" s="19" t="s">
        <v>202</v>
      </c>
      <c r="Z24" s="19" t="s">
        <v>124</v>
      </c>
      <c r="AA24" s="19">
        <v>2</v>
      </c>
      <c r="AB24" s="19">
        <v>0</v>
      </c>
      <c r="AC24" s="19">
        <v>2</v>
      </c>
      <c r="AD24" s="19" t="s">
        <v>27</v>
      </c>
      <c r="AE24" s="19" t="s">
        <v>28</v>
      </c>
      <c r="AF24" s="19"/>
      <c r="AG24" s="19" t="s">
        <v>205</v>
      </c>
      <c r="AH24" s="19"/>
      <c r="AI24" s="19"/>
      <c r="AJ24" s="19"/>
      <c r="AK24" s="19"/>
      <c r="AL24" s="19" t="s">
        <v>206</v>
      </c>
      <c r="AM24" s="19">
        <v>18095516870</v>
      </c>
      <c r="AN24" s="22">
        <v>46137</v>
      </c>
      <c r="AO24" s="24" t="s">
        <v>32</v>
      </c>
      <c r="AP24" s="19" t="s">
        <v>198</v>
      </c>
      <c r="AQ24" s="19"/>
      <c r="AR24" s="19"/>
      <c r="AS24" s="19" t="s">
        <v>206</v>
      </c>
      <c r="AT24" s="20">
        <v>46079.7189699074</v>
      </c>
      <c r="AU24" s="22">
        <v>46094</v>
      </c>
      <c r="AV24" s="21" t="s">
        <v>199</v>
      </c>
      <c r="AW24" s="20">
        <v>46080.4328240741</v>
      </c>
      <c r="AX24" s="19" t="s">
        <v>38</v>
      </c>
      <c r="AY24" s="22">
        <v>46097</v>
      </c>
      <c r="AZ24" s="19"/>
      <c r="BA24" s="19"/>
      <c r="BB24" s="19"/>
      <c r="BC24" s="19"/>
      <c r="BD24" s="19"/>
    </row>
    <row r="25" ht="33.75" spans="1:56">
      <c r="A25" s="17">
        <v>20</v>
      </c>
      <c r="B25" s="18" t="s">
        <v>207</v>
      </c>
      <c r="C25" s="18" t="s">
        <v>208</v>
      </c>
      <c r="D25" s="18" t="s">
        <v>209</v>
      </c>
      <c r="E25" s="18" t="s">
        <v>41</v>
      </c>
      <c r="F25" s="18">
        <v>10</v>
      </c>
      <c r="G25" s="18"/>
      <c r="H25" s="18"/>
      <c r="I25" s="18"/>
      <c r="J25" s="18"/>
      <c r="K25" s="18"/>
      <c r="L25" s="18"/>
      <c r="N25" s="19">
        <v>2517</v>
      </c>
      <c r="O25" s="19" t="s">
        <v>210</v>
      </c>
      <c r="P25" s="19" t="s">
        <v>22</v>
      </c>
      <c r="Q25" s="19" t="s">
        <v>211</v>
      </c>
      <c r="R25" s="19" t="s">
        <v>212</v>
      </c>
      <c r="S25" s="19">
        <v>203</v>
      </c>
      <c r="T25" s="19" t="s">
        <v>25</v>
      </c>
      <c r="U25" s="19" t="s">
        <v>26</v>
      </c>
      <c r="V25" s="19">
        <v>203091448</v>
      </c>
      <c r="W25" s="25" t="s">
        <v>207</v>
      </c>
      <c r="X25" s="19" t="s">
        <v>208</v>
      </c>
      <c r="Y25" s="19" t="s">
        <v>209</v>
      </c>
      <c r="Z25" s="19" t="s">
        <v>41</v>
      </c>
      <c r="AA25" s="19">
        <v>10</v>
      </c>
      <c r="AB25" s="19">
        <v>0</v>
      </c>
      <c r="AC25" s="19">
        <v>10</v>
      </c>
      <c r="AD25" s="19" t="s">
        <v>27</v>
      </c>
      <c r="AE25" s="19" t="s">
        <v>28</v>
      </c>
      <c r="AF25" s="19"/>
      <c r="AG25" s="19" t="s">
        <v>44</v>
      </c>
      <c r="AH25" s="19"/>
      <c r="AI25" s="19"/>
      <c r="AJ25" s="19"/>
      <c r="AK25" s="19"/>
      <c r="AL25" s="19" t="s">
        <v>213</v>
      </c>
      <c r="AM25" s="19">
        <v>13469654376</v>
      </c>
      <c r="AN25" s="22">
        <v>46142</v>
      </c>
      <c r="AO25" s="24" t="s">
        <v>32</v>
      </c>
      <c r="AP25" s="19" t="s">
        <v>46</v>
      </c>
      <c r="AQ25" s="19"/>
      <c r="AR25" s="19"/>
      <c r="AS25" s="19" t="s">
        <v>214</v>
      </c>
      <c r="AT25" s="20">
        <v>46069.4782060185</v>
      </c>
      <c r="AU25" s="22">
        <v>46094</v>
      </c>
      <c r="AV25" s="21" t="s">
        <v>215</v>
      </c>
      <c r="AW25" s="20">
        <v>46077.625787037</v>
      </c>
      <c r="AX25" s="19" t="s">
        <v>38</v>
      </c>
      <c r="AY25" s="22">
        <v>46097</v>
      </c>
      <c r="AZ25" s="19"/>
      <c r="BA25" s="19"/>
      <c r="BB25" s="19"/>
      <c r="BC25" s="19"/>
      <c r="BD25" s="19"/>
    </row>
    <row r="26" ht="45" spans="1:56">
      <c r="A26" s="17">
        <v>21</v>
      </c>
      <c r="B26" s="18" t="s">
        <v>216</v>
      </c>
      <c r="C26" s="18" t="s">
        <v>217</v>
      </c>
      <c r="D26" s="18" t="s">
        <v>218</v>
      </c>
      <c r="E26" s="18" t="s">
        <v>41</v>
      </c>
      <c r="F26" s="18">
        <v>1</v>
      </c>
      <c r="G26" s="18"/>
      <c r="H26" s="18"/>
      <c r="I26" s="18"/>
      <c r="J26" s="18"/>
      <c r="K26" s="18"/>
      <c r="L26" s="18"/>
      <c r="N26" s="19">
        <v>2608</v>
      </c>
      <c r="O26" s="19" t="s">
        <v>219</v>
      </c>
      <c r="P26" s="19" t="s">
        <v>22</v>
      </c>
      <c r="Q26" s="19" t="s">
        <v>220</v>
      </c>
      <c r="R26" s="19" t="s">
        <v>43</v>
      </c>
      <c r="S26" s="19">
        <v>203</v>
      </c>
      <c r="T26" s="19" t="s">
        <v>25</v>
      </c>
      <c r="U26" s="19" t="s">
        <v>26</v>
      </c>
      <c r="V26" s="19">
        <v>203097381</v>
      </c>
      <c r="W26" s="25" t="s">
        <v>216</v>
      </c>
      <c r="X26" s="19" t="s">
        <v>217</v>
      </c>
      <c r="Y26" s="19" t="s">
        <v>218</v>
      </c>
      <c r="Z26" s="19" t="s">
        <v>41</v>
      </c>
      <c r="AA26" s="19">
        <v>1</v>
      </c>
      <c r="AB26" s="19">
        <v>0</v>
      </c>
      <c r="AC26" s="19">
        <v>1</v>
      </c>
      <c r="AD26" s="19" t="s">
        <v>27</v>
      </c>
      <c r="AE26" s="19" t="s">
        <v>28</v>
      </c>
      <c r="AF26" s="19" t="s">
        <v>19</v>
      </c>
      <c r="AG26" s="19" t="s">
        <v>221</v>
      </c>
      <c r="AH26" s="19" t="s">
        <v>19</v>
      </c>
      <c r="AI26" s="19" t="s">
        <v>19</v>
      </c>
      <c r="AJ26" s="19" t="s">
        <v>19</v>
      </c>
      <c r="AK26" s="19" t="s">
        <v>19</v>
      </c>
      <c r="AL26" s="19" t="s">
        <v>222</v>
      </c>
      <c r="AM26" s="19">
        <v>17341276001</v>
      </c>
      <c r="AN26" s="19" t="s">
        <v>158</v>
      </c>
      <c r="AO26" s="19" t="s">
        <v>32</v>
      </c>
      <c r="AP26" s="19" t="s">
        <v>46</v>
      </c>
      <c r="AQ26" s="19" t="s">
        <v>19</v>
      </c>
      <c r="AR26" s="19" t="s">
        <v>19</v>
      </c>
      <c r="AS26" s="19" t="s">
        <v>222</v>
      </c>
      <c r="AT26" s="19" t="s">
        <v>223</v>
      </c>
      <c r="AU26" s="22">
        <v>46094</v>
      </c>
      <c r="AV26" s="19" t="s">
        <v>224</v>
      </c>
      <c r="AW26" s="19" t="s">
        <v>225</v>
      </c>
      <c r="AX26" s="19" t="s">
        <v>38</v>
      </c>
      <c r="AY26" s="22">
        <v>46097</v>
      </c>
      <c r="AZ26" s="19"/>
      <c r="BA26" s="19"/>
      <c r="BB26" s="19"/>
      <c r="BC26" s="19"/>
      <c r="BD26" s="19"/>
    </row>
    <row r="27" ht="28" customHeight="1" spans="1:56">
      <c r="A27" s="17">
        <v>22</v>
      </c>
      <c r="B27" s="18" t="s">
        <v>226</v>
      </c>
      <c r="C27" s="18" t="s">
        <v>227</v>
      </c>
      <c r="D27" s="18" t="s">
        <v>228</v>
      </c>
      <c r="E27" s="18" t="s">
        <v>41</v>
      </c>
      <c r="F27" s="18">
        <v>300</v>
      </c>
      <c r="G27" s="18"/>
      <c r="H27" s="18"/>
      <c r="I27" s="18"/>
      <c r="J27" s="18"/>
      <c r="K27" s="18"/>
      <c r="L27" s="18"/>
      <c r="N27" s="19">
        <v>3089</v>
      </c>
      <c r="O27" s="19" t="s">
        <v>229</v>
      </c>
      <c r="P27" s="19" t="s">
        <v>22</v>
      </c>
      <c r="Q27" s="19" t="s">
        <v>230</v>
      </c>
      <c r="R27" s="19" t="s">
        <v>43</v>
      </c>
      <c r="S27" s="19">
        <v>203</v>
      </c>
      <c r="T27" s="19" t="s">
        <v>128</v>
      </c>
      <c r="U27" s="19" t="s">
        <v>129</v>
      </c>
      <c r="V27" s="19">
        <v>203096949</v>
      </c>
      <c r="W27" s="19" t="s">
        <v>226</v>
      </c>
      <c r="X27" s="19" t="s">
        <v>227</v>
      </c>
      <c r="Y27" s="19" t="s">
        <v>228</v>
      </c>
      <c r="Z27" s="19" t="s">
        <v>41</v>
      </c>
      <c r="AA27" s="19">
        <v>300</v>
      </c>
      <c r="AB27" s="19">
        <v>0</v>
      </c>
      <c r="AC27" s="19">
        <v>300</v>
      </c>
      <c r="AD27" s="19" t="s">
        <v>27</v>
      </c>
      <c r="AE27" s="19" t="s">
        <v>28</v>
      </c>
      <c r="AF27" s="19" t="s">
        <v>19</v>
      </c>
      <c r="AG27" s="19" t="s">
        <v>231</v>
      </c>
      <c r="AH27" s="19" t="s">
        <v>19</v>
      </c>
      <c r="AI27" s="19" t="s">
        <v>19</v>
      </c>
      <c r="AJ27" s="19" t="s">
        <v>19</v>
      </c>
      <c r="AK27" s="19" t="s">
        <v>19</v>
      </c>
      <c r="AL27" s="19" t="s">
        <v>232</v>
      </c>
      <c r="AM27" s="19">
        <v>19995530363</v>
      </c>
      <c r="AN27" s="19" t="s">
        <v>233</v>
      </c>
      <c r="AO27" s="19" t="s">
        <v>32</v>
      </c>
      <c r="AP27" s="19" t="s">
        <v>46</v>
      </c>
      <c r="AQ27" s="19" t="s">
        <v>231</v>
      </c>
      <c r="AR27" s="19" t="s">
        <v>19</v>
      </c>
      <c r="AS27" s="19" t="s">
        <v>234</v>
      </c>
      <c r="AT27" s="19" t="s">
        <v>235</v>
      </c>
      <c r="AU27" s="22">
        <v>46094</v>
      </c>
      <c r="AV27" s="19" t="s">
        <v>236</v>
      </c>
      <c r="AW27" s="19" t="s">
        <v>237</v>
      </c>
      <c r="AX27" s="19" t="s">
        <v>38</v>
      </c>
      <c r="AY27" s="22">
        <v>46097</v>
      </c>
      <c r="AZ27" s="19"/>
      <c r="BA27" s="19"/>
      <c r="BB27" s="19"/>
      <c r="BC27" s="19"/>
      <c r="BD27" s="19"/>
    </row>
    <row r="28" ht="28" customHeight="1" spans="1:56">
      <c r="A28" s="17">
        <v>23</v>
      </c>
      <c r="B28" s="18" t="s">
        <v>238</v>
      </c>
      <c r="C28" s="18" t="s">
        <v>239</v>
      </c>
      <c r="D28" s="18" t="s">
        <v>240</v>
      </c>
      <c r="E28" s="18" t="s">
        <v>241</v>
      </c>
      <c r="F28" s="18">
        <v>2</v>
      </c>
      <c r="G28" s="18"/>
      <c r="H28" s="18"/>
      <c r="I28" s="18"/>
      <c r="J28" s="18"/>
      <c r="K28" s="18"/>
      <c r="L28" s="18"/>
      <c r="N28" s="19">
        <v>3586</v>
      </c>
      <c r="O28" s="26" t="s">
        <v>242</v>
      </c>
      <c r="P28" s="26" t="s">
        <v>243</v>
      </c>
      <c r="Q28" s="26" t="s">
        <v>244</v>
      </c>
      <c r="R28" s="26" t="s">
        <v>19</v>
      </c>
      <c r="S28" s="26" t="s">
        <v>245</v>
      </c>
      <c r="T28" s="26" t="s">
        <v>246</v>
      </c>
      <c r="U28" s="26" t="s">
        <v>247</v>
      </c>
      <c r="V28" s="26" t="s">
        <v>248</v>
      </c>
      <c r="W28" s="26" t="s">
        <v>238</v>
      </c>
      <c r="X28" s="26" t="s">
        <v>239</v>
      </c>
      <c r="Y28" s="26" t="s">
        <v>240</v>
      </c>
      <c r="Z28" s="26" t="s">
        <v>241</v>
      </c>
      <c r="AA28" s="26" t="s">
        <v>249</v>
      </c>
      <c r="AB28" s="26">
        <v>0</v>
      </c>
      <c r="AC28" s="26">
        <v>2</v>
      </c>
      <c r="AD28" s="26" t="s">
        <v>27</v>
      </c>
      <c r="AE28" s="26" t="s">
        <v>250</v>
      </c>
      <c r="AF28" s="26" t="s">
        <v>19</v>
      </c>
      <c r="AG28" s="26" t="s">
        <v>201</v>
      </c>
      <c r="AH28" s="26" t="s">
        <v>19</v>
      </c>
      <c r="AI28" s="26" t="s">
        <v>19</v>
      </c>
      <c r="AJ28" s="26" t="s">
        <v>19</v>
      </c>
      <c r="AK28" s="26" t="s">
        <v>19</v>
      </c>
      <c r="AL28" s="26" t="s">
        <v>251</v>
      </c>
      <c r="AM28" s="26" t="s">
        <v>252</v>
      </c>
      <c r="AN28" s="26" t="s">
        <v>233</v>
      </c>
      <c r="AO28" s="26" t="s">
        <v>32</v>
      </c>
      <c r="AP28" s="27" t="s">
        <v>253</v>
      </c>
      <c r="AQ28" s="26" t="s">
        <v>19</v>
      </c>
      <c r="AR28" s="26" t="s">
        <v>19</v>
      </c>
      <c r="AS28" s="26" t="s">
        <v>251</v>
      </c>
      <c r="AT28" s="26" t="s">
        <v>254</v>
      </c>
      <c r="AU28" s="28">
        <v>46087</v>
      </c>
      <c r="AV28" s="26" t="s">
        <v>255</v>
      </c>
      <c r="AW28" s="26" t="s">
        <v>256</v>
      </c>
      <c r="AX28" s="29" t="s">
        <v>38</v>
      </c>
      <c r="AY28" s="22">
        <v>46097</v>
      </c>
      <c r="AZ28" s="29"/>
      <c r="BA28" s="29"/>
      <c r="BB28" s="29"/>
      <c r="BC28" s="29"/>
      <c r="BD28" s="29"/>
    </row>
    <row r="29" ht="28" customHeight="1" spans="1:56">
      <c r="A29" s="17">
        <v>24</v>
      </c>
      <c r="B29" s="18" t="s">
        <v>257</v>
      </c>
      <c r="C29" s="18" t="s">
        <v>258</v>
      </c>
      <c r="D29" s="18" t="s">
        <v>19</v>
      </c>
      <c r="E29" s="18" t="s">
        <v>41</v>
      </c>
      <c r="F29" s="18">
        <v>100</v>
      </c>
      <c r="G29" s="18"/>
      <c r="H29" s="18"/>
      <c r="I29" s="18"/>
      <c r="J29" s="18"/>
      <c r="K29" s="18"/>
      <c r="L29" s="18"/>
      <c r="N29" s="19">
        <v>3587</v>
      </c>
      <c r="O29" s="26" t="s">
        <v>259</v>
      </c>
      <c r="P29" s="26" t="s">
        <v>243</v>
      </c>
      <c r="Q29" s="26" t="s">
        <v>244</v>
      </c>
      <c r="R29" s="26" t="s">
        <v>19</v>
      </c>
      <c r="S29" s="26" t="s">
        <v>260</v>
      </c>
      <c r="T29" s="26" t="s">
        <v>246</v>
      </c>
      <c r="U29" s="26" t="s">
        <v>247</v>
      </c>
      <c r="V29" s="26" t="s">
        <v>261</v>
      </c>
      <c r="W29" s="26" t="s">
        <v>257</v>
      </c>
      <c r="X29" s="26" t="s">
        <v>258</v>
      </c>
      <c r="Y29" s="26" t="s">
        <v>19</v>
      </c>
      <c r="Z29" s="26" t="s">
        <v>41</v>
      </c>
      <c r="AA29" s="26" t="s">
        <v>262</v>
      </c>
      <c r="AB29" s="26">
        <v>0</v>
      </c>
      <c r="AC29" s="26">
        <v>100</v>
      </c>
      <c r="AD29" s="26" t="s">
        <v>27</v>
      </c>
      <c r="AE29" s="26" t="s">
        <v>28</v>
      </c>
      <c r="AF29" s="26" t="s">
        <v>19</v>
      </c>
      <c r="AG29" s="26" t="s">
        <v>201</v>
      </c>
      <c r="AH29" s="26" t="s">
        <v>19</v>
      </c>
      <c r="AI29" s="26" t="s">
        <v>19</v>
      </c>
      <c r="AJ29" s="26" t="s">
        <v>19</v>
      </c>
      <c r="AK29" s="26" t="s">
        <v>19</v>
      </c>
      <c r="AL29" s="26" t="s">
        <v>251</v>
      </c>
      <c r="AM29" s="26" t="s">
        <v>252</v>
      </c>
      <c r="AN29" s="26" t="s">
        <v>233</v>
      </c>
      <c r="AO29" s="26" t="s">
        <v>32</v>
      </c>
      <c r="AP29" s="27" t="s">
        <v>253</v>
      </c>
      <c r="AQ29" s="26" t="s">
        <v>19</v>
      </c>
      <c r="AR29" s="26" t="s">
        <v>19</v>
      </c>
      <c r="AS29" s="26" t="s">
        <v>251</v>
      </c>
      <c r="AT29" s="26" t="s">
        <v>254</v>
      </c>
      <c r="AU29" s="28">
        <v>46087</v>
      </c>
      <c r="AV29" s="26" t="s">
        <v>255</v>
      </c>
      <c r="AW29" s="26" t="s">
        <v>256</v>
      </c>
      <c r="AX29" s="29" t="s">
        <v>38</v>
      </c>
      <c r="AY29" s="22">
        <v>46097</v>
      </c>
      <c r="AZ29" s="29"/>
      <c r="BA29" s="29"/>
      <c r="BB29" s="29"/>
      <c r="BC29" s="29"/>
      <c r="BD29" s="29"/>
    </row>
    <row r="30" ht="45" spans="1:56">
      <c r="A30" s="17">
        <v>25</v>
      </c>
      <c r="B30" s="18" t="s">
        <v>263</v>
      </c>
      <c r="C30" s="18" t="s">
        <v>264</v>
      </c>
      <c r="D30" s="18" t="s">
        <v>265</v>
      </c>
      <c r="E30" s="18" t="s">
        <v>41</v>
      </c>
      <c r="F30" s="18">
        <v>5</v>
      </c>
      <c r="G30" s="18"/>
      <c r="H30" s="18"/>
      <c r="I30" s="18"/>
      <c r="J30" s="18"/>
      <c r="K30" s="18"/>
      <c r="L30" s="18"/>
      <c r="N30" s="19">
        <v>3588</v>
      </c>
      <c r="O30" s="26" t="s">
        <v>266</v>
      </c>
      <c r="P30" s="26" t="s">
        <v>243</v>
      </c>
      <c r="Q30" s="26" t="s">
        <v>244</v>
      </c>
      <c r="R30" s="26" t="s">
        <v>19</v>
      </c>
      <c r="S30" s="26" t="s">
        <v>267</v>
      </c>
      <c r="T30" s="26" t="s">
        <v>246</v>
      </c>
      <c r="U30" s="26" t="s">
        <v>247</v>
      </c>
      <c r="V30" s="26" t="s">
        <v>268</v>
      </c>
      <c r="W30" s="26" t="s">
        <v>263</v>
      </c>
      <c r="X30" s="26" t="s">
        <v>264</v>
      </c>
      <c r="Y30" s="18" t="s">
        <v>269</v>
      </c>
      <c r="Z30" s="26" t="s">
        <v>41</v>
      </c>
      <c r="AA30" s="26" t="s">
        <v>270</v>
      </c>
      <c r="AB30" s="26">
        <v>0</v>
      </c>
      <c r="AC30" s="26">
        <v>5</v>
      </c>
      <c r="AD30" s="26" t="s">
        <v>27</v>
      </c>
      <c r="AE30" s="26" t="s">
        <v>94</v>
      </c>
      <c r="AF30" s="26" t="s">
        <v>19</v>
      </c>
      <c r="AG30" s="26" t="s">
        <v>201</v>
      </c>
      <c r="AH30" s="26" t="s">
        <v>19</v>
      </c>
      <c r="AI30" s="26" t="s">
        <v>19</v>
      </c>
      <c r="AJ30" s="26" t="s">
        <v>271</v>
      </c>
      <c r="AK30" s="26" t="s">
        <v>272</v>
      </c>
      <c r="AL30" s="26" t="s">
        <v>251</v>
      </c>
      <c r="AM30" s="26" t="s">
        <v>252</v>
      </c>
      <c r="AN30" s="26" t="s">
        <v>233</v>
      </c>
      <c r="AO30" s="26" t="s">
        <v>32</v>
      </c>
      <c r="AP30" s="27" t="s">
        <v>253</v>
      </c>
      <c r="AQ30" s="26" t="s">
        <v>19</v>
      </c>
      <c r="AR30" s="26" t="s">
        <v>19</v>
      </c>
      <c r="AS30" s="26" t="s">
        <v>251</v>
      </c>
      <c r="AT30" s="26" t="s">
        <v>254</v>
      </c>
      <c r="AU30" s="28">
        <v>46087</v>
      </c>
      <c r="AV30" s="26" t="s">
        <v>255</v>
      </c>
      <c r="AW30" s="26" t="s">
        <v>256</v>
      </c>
      <c r="AX30" s="29" t="s">
        <v>38</v>
      </c>
      <c r="AY30" s="22">
        <v>46097</v>
      </c>
      <c r="AZ30" s="29"/>
      <c r="BA30" s="29"/>
      <c r="BB30" s="29"/>
      <c r="BC30" s="29"/>
      <c r="BD30" s="29"/>
    </row>
    <row r="31" ht="100" customHeight="1" spans="1:56">
      <c r="A31" s="17">
        <v>26</v>
      </c>
      <c r="B31" s="18" t="s">
        <v>273</v>
      </c>
      <c r="C31" s="18" t="s">
        <v>19</v>
      </c>
      <c r="D31" s="18" t="s">
        <v>274</v>
      </c>
      <c r="E31" s="18" t="s">
        <v>173</v>
      </c>
      <c r="F31" s="18">
        <v>1</v>
      </c>
      <c r="G31" s="18"/>
      <c r="H31" s="18"/>
      <c r="I31" s="18"/>
      <c r="J31" s="18"/>
      <c r="K31" s="18"/>
      <c r="L31" s="18"/>
      <c r="N31" s="19">
        <v>3671</v>
      </c>
      <c r="O31" s="26" t="s">
        <v>275</v>
      </c>
      <c r="P31" s="26" t="s">
        <v>22</v>
      </c>
      <c r="Q31" s="26" t="s">
        <v>230</v>
      </c>
      <c r="R31" s="26" t="s">
        <v>276</v>
      </c>
      <c r="S31" s="26" t="s">
        <v>260</v>
      </c>
      <c r="T31" s="26" t="s">
        <v>25</v>
      </c>
      <c r="U31" s="26" t="s">
        <v>26</v>
      </c>
      <c r="V31" s="26" t="s">
        <v>277</v>
      </c>
      <c r="W31" s="26" t="s">
        <v>273</v>
      </c>
      <c r="X31" s="26" t="s">
        <v>19</v>
      </c>
      <c r="Y31" s="18" t="s">
        <v>274</v>
      </c>
      <c r="Z31" s="26" t="s">
        <v>173</v>
      </c>
      <c r="AA31" s="26" t="s">
        <v>278</v>
      </c>
      <c r="AB31" s="26">
        <v>0</v>
      </c>
      <c r="AC31" s="26">
        <v>1</v>
      </c>
      <c r="AD31" s="26" t="s">
        <v>27</v>
      </c>
      <c r="AE31" s="26" t="s">
        <v>28</v>
      </c>
      <c r="AF31" s="26" t="s">
        <v>19</v>
      </c>
      <c r="AG31" s="18" t="s">
        <v>279</v>
      </c>
      <c r="AH31" s="26" t="s">
        <v>19</v>
      </c>
      <c r="AI31" s="26" t="s">
        <v>19</v>
      </c>
      <c r="AJ31" s="26" t="s">
        <v>19</v>
      </c>
      <c r="AK31" s="26" t="s">
        <v>19</v>
      </c>
      <c r="AL31" s="26" t="s">
        <v>280</v>
      </c>
      <c r="AM31" s="26" t="s">
        <v>281</v>
      </c>
      <c r="AN31" s="26" t="s">
        <v>233</v>
      </c>
      <c r="AO31" s="26" t="s">
        <v>32</v>
      </c>
      <c r="AP31" s="26" t="s">
        <v>95</v>
      </c>
      <c r="AQ31" s="18" t="s">
        <v>282</v>
      </c>
      <c r="AR31" s="26" t="s">
        <v>19</v>
      </c>
      <c r="AS31" s="26" t="s">
        <v>283</v>
      </c>
      <c r="AT31" s="26" t="s">
        <v>284</v>
      </c>
      <c r="AU31" s="28">
        <v>46093</v>
      </c>
      <c r="AV31" s="26" t="s">
        <v>236</v>
      </c>
      <c r="AW31" s="26" t="s">
        <v>285</v>
      </c>
      <c r="AX31" s="29" t="s">
        <v>38</v>
      </c>
      <c r="AY31" s="22">
        <v>46097</v>
      </c>
      <c r="AZ31" s="29"/>
      <c r="BA31" s="29"/>
      <c r="BB31" s="29"/>
      <c r="BC31" s="29"/>
      <c r="BD31" s="29"/>
    </row>
    <row r="32" ht="60" customHeight="1" spans="1:56">
      <c r="A32" s="17">
        <v>27</v>
      </c>
      <c r="B32" s="18" t="s">
        <v>286</v>
      </c>
      <c r="C32" s="18" t="s">
        <v>287</v>
      </c>
      <c r="D32" s="18" t="s">
        <v>288</v>
      </c>
      <c r="E32" s="18" t="s">
        <v>289</v>
      </c>
      <c r="F32" s="18">
        <v>5</v>
      </c>
      <c r="G32" s="18"/>
      <c r="H32" s="18"/>
      <c r="I32" s="18"/>
      <c r="J32" s="18"/>
      <c r="K32" s="18"/>
      <c r="L32" s="18"/>
      <c r="N32" s="19">
        <v>3995</v>
      </c>
      <c r="O32" s="26" t="s">
        <v>290</v>
      </c>
      <c r="P32" s="26" t="s">
        <v>291</v>
      </c>
      <c r="Q32" s="26" t="s">
        <v>292</v>
      </c>
      <c r="R32" s="26" t="s">
        <v>293</v>
      </c>
      <c r="S32" s="26" t="s">
        <v>260</v>
      </c>
      <c r="T32" s="26" t="s">
        <v>25</v>
      </c>
      <c r="U32" s="26" t="s">
        <v>26</v>
      </c>
      <c r="V32" s="26" t="s">
        <v>294</v>
      </c>
      <c r="W32" s="26" t="s">
        <v>286</v>
      </c>
      <c r="X32" s="26" t="s">
        <v>287</v>
      </c>
      <c r="Y32" s="26" t="s">
        <v>288</v>
      </c>
      <c r="Z32" s="26" t="s">
        <v>289</v>
      </c>
      <c r="AA32" s="26" t="s">
        <v>270</v>
      </c>
      <c r="AB32" s="26">
        <v>0</v>
      </c>
      <c r="AC32" s="26">
        <v>5</v>
      </c>
      <c r="AD32" s="26" t="s">
        <v>27</v>
      </c>
      <c r="AE32" s="26" t="s">
        <v>28</v>
      </c>
      <c r="AF32" s="26" t="s">
        <v>19</v>
      </c>
      <c r="AG32" s="26" t="s">
        <v>295</v>
      </c>
      <c r="AH32" s="26" t="s">
        <v>19</v>
      </c>
      <c r="AI32" s="26" t="s">
        <v>19</v>
      </c>
      <c r="AJ32" s="26" t="s">
        <v>19</v>
      </c>
      <c r="AK32" s="26" t="s">
        <v>19</v>
      </c>
      <c r="AL32" s="26" t="s">
        <v>296</v>
      </c>
      <c r="AM32" s="26" t="s">
        <v>297</v>
      </c>
      <c r="AN32" s="26" t="s">
        <v>233</v>
      </c>
      <c r="AO32" s="26" t="s">
        <v>32</v>
      </c>
      <c r="AP32" s="26" t="s">
        <v>33</v>
      </c>
      <c r="AQ32" s="26" t="s">
        <v>19</v>
      </c>
      <c r="AR32" s="26" t="s">
        <v>19</v>
      </c>
      <c r="AS32" s="26" t="s">
        <v>296</v>
      </c>
      <c r="AT32" s="26" t="s">
        <v>298</v>
      </c>
      <c r="AU32" s="28">
        <v>46094</v>
      </c>
      <c r="AV32" s="26" t="s">
        <v>299</v>
      </c>
      <c r="AW32" s="26" t="s">
        <v>300</v>
      </c>
      <c r="AX32" s="29" t="s">
        <v>38</v>
      </c>
      <c r="AY32" s="22">
        <v>46097</v>
      </c>
      <c r="AZ32" s="29"/>
      <c r="BA32" s="29"/>
      <c r="BB32" s="29"/>
      <c r="BC32" s="29"/>
      <c r="BD32" s="29"/>
    </row>
    <row r="33" ht="39" customHeight="1" spans="1:56">
      <c r="A33" s="17">
        <v>28</v>
      </c>
      <c r="B33" s="18" t="s">
        <v>301</v>
      </c>
      <c r="C33" s="18" t="s">
        <v>302</v>
      </c>
      <c r="D33" s="18" t="s">
        <v>19</v>
      </c>
      <c r="E33" s="18" t="s">
        <v>62</v>
      </c>
      <c r="F33" s="18">
        <v>20</v>
      </c>
      <c r="G33" s="18"/>
      <c r="H33" s="18"/>
      <c r="I33" s="18"/>
      <c r="J33" s="18"/>
      <c r="K33" s="18"/>
      <c r="L33" s="18"/>
      <c r="N33" s="19">
        <v>3997</v>
      </c>
      <c r="O33" s="26" t="s">
        <v>303</v>
      </c>
      <c r="P33" s="26" t="s">
        <v>291</v>
      </c>
      <c r="Q33" s="26" t="s">
        <v>292</v>
      </c>
      <c r="R33" s="26" t="s">
        <v>293</v>
      </c>
      <c r="S33" s="26" t="s">
        <v>260</v>
      </c>
      <c r="T33" s="26" t="s">
        <v>25</v>
      </c>
      <c r="U33" s="26" t="s">
        <v>26</v>
      </c>
      <c r="V33" s="26" t="s">
        <v>304</v>
      </c>
      <c r="W33" s="26" t="s">
        <v>301</v>
      </c>
      <c r="X33" s="26" t="s">
        <v>302</v>
      </c>
      <c r="Y33" s="26" t="s">
        <v>19</v>
      </c>
      <c r="Z33" s="26" t="s">
        <v>62</v>
      </c>
      <c r="AA33" s="26" t="s">
        <v>305</v>
      </c>
      <c r="AB33" s="26">
        <v>0</v>
      </c>
      <c r="AC33" s="26">
        <v>20</v>
      </c>
      <c r="AD33" s="26" t="s">
        <v>27</v>
      </c>
      <c r="AE33" s="26" t="s">
        <v>28</v>
      </c>
      <c r="AF33" s="26" t="s">
        <v>19</v>
      </c>
      <c r="AG33" s="26" t="s">
        <v>306</v>
      </c>
      <c r="AH33" s="26" t="s">
        <v>19</v>
      </c>
      <c r="AI33" s="26" t="s">
        <v>19</v>
      </c>
      <c r="AJ33" s="26" t="s">
        <v>19</v>
      </c>
      <c r="AK33" s="26" t="s">
        <v>19</v>
      </c>
      <c r="AL33" s="26" t="s">
        <v>296</v>
      </c>
      <c r="AM33" s="26" t="s">
        <v>297</v>
      </c>
      <c r="AN33" s="26" t="s">
        <v>233</v>
      </c>
      <c r="AO33" s="26" t="s">
        <v>32</v>
      </c>
      <c r="AP33" s="26" t="s">
        <v>46</v>
      </c>
      <c r="AQ33" s="26" t="s">
        <v>19</v>
      </c>
      <c r="AR33" s="26" t="s">
        <v>19</v>
      </c>
      <c r="AS33" s="26" t="s">
        <v>296</v>
      </c>
      <c r="AT33" s="26" t="s">
        <v>298</v>
      </c>
      <c r="AU33" s="28">
        <v>46094</v>
      </c>
      <c r="AV33" s="26" t="s">
        <v>299</v>
      </c>
      <c r="AW33" s="26" t="s">
        <v>300</v>
      </c>
      <c r="AX33" s="29" t="s">
        <v>38</v>
      </c>
      <c r="AY33" s="22">
        <v>46097</v>
      </c>
      <c r="AZ33" s="29"/>
      <c r="BA33" s="29"/>
      <c r="BB33" s="29"/>
      <c r="BC33" s="29"/>
      <c r="BD33" s="29"/>
    </row>
    <row r="34" ht="44" customHeight="1" spans="1:56">
      <c r="A34" s="17">
        <v>29</v>
      </c>
      <c r="B34" s="18" t="s">
        <v>97</v>
      </c>
      <c r="C34" s="18" t="s">
        <v>98</v>
      </c>
      <c r="D34" s="18" t="s">
        <v>99</v>
      </c>
      <c r="E34" s="18" t="s">
        <v>62</v>
      </c>
      <c r="F34" s="18">
        <v>16</v>
      </c>
      <c r="G34" s="18"/>
      <c r="H34" s="18"/>
      <c r="I34" s="18"/>
      <c r="J34" s="18"/>
      <c r="K34" s="18"/>
      <c r="L34" s="18"/>
      <c r="N34" s="19">
        <v>3998</v>
      </c>
      <c r="O34" s="26" t="s">
        <v>307</v>
      </c>
      <c r="P34" s="26" t="s">
        <v>291</v>
      </c>
      <c r="Q34" s="26" t="s">
        <v>292</v>
      </c>
      <c r="R34" s="26" t="s">
        <v>293</v>
      </c>
      <c r="S34" s="26" t="s">
        <v>260</v>
      </c>
      <c r="T34" s="26" t="s">
        <v>25</v>
      </c>
      <c r="U34" s="26" t="s">
        <v>26</v>
      </c>
      <c r="V34" s="26" t="s">
        <v>308</v>
      </c>
      <c r="W34" s="26" t="s">
        <v>97</v>
      </c>
      <c r="X34" s="26" t="s">
        <v>98</v>
      </c>
      <c r="Y34" s="26" t="s">
        <v>99</v>
      </c>
      <c r="Z34" s="26" t="s">
        <v>62</v>
      </c>
      <c r="AA34" s="26" t="s">
        <v>309</v>
      </c>
      <c r="AB34" s="26">
        <v>0</v>
      </c>
      <c r="AC34" s="26">
        <v>16</v>
      </c>
      <c r="AD34" s="26" t="s">
        <v>27</v>
      </c>
      <c r="AE34" s="26" t="s">
        <v>28</v>
      </c>
      <c r="AF34" s="26" t="s">
        <v>19</v>
      </c>
      <c r="AG34" s="26" t="s">
        <v>310</v>
      </c>
      <c r="AH34" s="26" t="s">
        <v>19</v>
      </c>
      <c r="AI34" s="26" t="s">
        <v>19</v>
      </c>
      <c r="AJ34" s="26" t="s">
        <v>19</v>
      </c>
      <c r="AK34" s="26" t="s">
        <v>19</v>
      </c>
      <c r="AL34" s="26" t="s">
        <v>296</v>
      </c>
      <c r="AM34" s="26" t="s">
        <v>297</v>
      </c>
      <c r="AN34" s="26" t="s">
        <v>233</v>
      </c>
      <c r="AO34" s="26" t="s">
        <v>32</v>
      </c>
      <c r="AP34" s="26" t="s">
        <v>46</v>
      </c>
      <c r="AQ34" s="26" t="s">
        <v>19</v>
      </c>
      <c r="AR34" s="26" t="s">
        <v>19</v>
      </c>
      <c r="AS34" s="26" t="s">
        <v>296</v>
      </c>
      <c r="AT34" s="26" t="s">
        <v>298</v>
      </c>
      <c r="AU34" s="28">
        <v>46094</v>
      </c>
      <c r="AV34" s="26" t="s">
        <v>299</v>
      </c>
      <c r="AW34" s="26" t="s">
        <v>311</v>
      </c>
      <c r="AX34" s="29" t="s">
        <v>38</v>
      </c>
      <c r="AY34" s="22">
        <v>46097</v>
      </c>
      <c r="AZ34" s="29"/>
      <c r="BA34" s="29"/>
      <c r="BB34" s="29"/>
      <c r="BC34" s="29"/>
      <c r="BD34" s="29"/>
    </row>
    <row r="35" ht="44" customHeight="1" spans="1:56">
      <c r="A35" s="17">
        <v>30</v>
      </c>
      <c r="B35" s="18" t="s">
        <v>312</v>
      </c>
      <c r="C35" s="18" t="s">
        <v>313</v>
      </c>
      <c r="D35" s="18" t="s">
        <v>314</v>
      </c>
      <c r="E35" s="18" t="s">
        <v>41</v>
      </c>
      <c r="F35" s="18">
        <v>30</v>
      </c>
      <c r="G35" s="18"/>
      <c r="H35" s="18"/>
      <c r="I35" s="18"/>
      <c r="J35" s="18"/>
      <c r="K35" s="18"/>
      <c r="L35" s="18"/>
      <c r="N35" s="19">
        <v>3999</v>
      </c>
      <c r="O35" s="26" t="s">
        <v>315</v>
      </c>
      <c r="P35" s="26" t="s">
        <v>291</v>
      </c>
      <c r="Q35" s="26" t="s">
        <v>292</v>
      </c>
      <c r="R35" s="26" t="s">
        <v>293</v>
      </c>
      <c r="S35" s="26" t="s">
        <v>260</v>
      </c>
      <c r="T35" s="26" t="s">
        <v>25</v>
      </c>
      <c r="U35" s="26" t="s">
        <v>26</v>
      </c>
      <c r="V35" s="26" t="s">
        <v>316</v>
      </c>
      <c r="W35" s="26" t="s">
        <v>312</v>
      </c>
      <c r="X35" s="26" t="s">
        <v>313</v>
      </c>
      <c r="Y35" s="26" t="s">
        <v>314</v>
      </c>
      <c r="Z35" s="26" t="s">
        <v>41</v>
      </c>
      <c r="AA35" s="26" t="s">
        <v>317</v>
      </c>
      <c r="AB35" s="26">
        <v>0</v>
      </c>
      <c r="AC35" s="26">
        <v>30</v>
      </c>
      <c r="AD35" s="26" t="s">
        <v>27</v>
      </c>
      <c r="AE35" s="26" t="s">
        <v>28</v>
      </c>
      <c r="AF35" s="26" t="s">
        <v>19</v>
      </c>
      <c r="AG35" s="26" t="s">
        <v>318</v>
      </c>
      <c r="AH35" s="26" t="s">
        <v>19</v>
      </c>
      <c r="AI35" s="26" t="s">
        <v>19</v>
      </c>
      <c r="AJ35" s="26" t="s">
        <v>19</v>
      </c>
      <c r="AK35" s="26" t="s">
        <v>19</v>
      </c>
      <c r="AL35" s="26" t="s">
        <v>296</v>
      </c>
      <c r="AM35" s="26" t="s">
        <v>297</v>
      </c>
      <c r="AN35" s="26" t="s">
        <v>233</v>
      </c>
      <c r="AO35" s="26" t="s">
        <v>32</v>
      </c>
      <c r="AP35" s="26" t="s">
        <v>46</v>
      </c>
      <c r="AQ35" s="26" t="s">
        <v>19</v>
      </c>
      <c r="AR35" s="26" t="s">
        <v>19</v>
      </c>
      <c r="AS35" s="26" t="s">
        <v>296</v>
      </c>
      <c r="AT35" s="26" t="s">
        <v>298</v>
      </c>
      <c r="AU35" s="28">
        <v>46094</v>
      </c>
      <c r="AV35" s="26" t="s">
        <v>299</v>
      </c>
      <c r="AW35" s="26" t="s">
        <v>311</v>
      </c>
      <c r="AX35" s="29" t="s">
        <v>38</v>
      </c>
      <c r="AY35" s="22">
        <v>46097</v>
      </c>
      <c r="AZ35" s="29"/>
      <c r="BA35" s="29"/>
      <c r="BB35" s="29"/>
      <c r="BC35" s="29"/>
      <c r="BD35" s="29"/>
    </row>
    <row r="36" ht="94" customHeight="1" spans="1:56">
      <c r="A36" s="17">
        <v>31</v>
      </c>
      <c r="B36" s="18" t="s">
        <v>319</v>
      </c>
      <c r="C36" s="18" t="s">
        <v>19</v>
      </c>
      <c r="D36" s="18" t="s">
        <v>320</v>
      </c>
      <c r="E36" s="18" t="s">
        <v>173</v>
      </c>
      <c r="F36" s="18">
        <v>6</v>
      </c>
      <c r="G36" s="18"/>
      <c r="H36" s="18"/>
      <c r="I36" s="18"/>
      <c r="J36" s="18"/>
      <c r="K36" s="18"/>
      <c r="L36" s="18"/>
      <c r="N36" s="18" t="s">
        <v>321</v>
      </c>
      <c r="O36" s="18" t="s">
        <v>322</v>
      </c>
      <c r="P36" s="18" t="s">
        <v>323</v>
      </c>
      <c r="Q36" s="18" t="s">
        <v>324</v>
      </c>
      <c r="R36" s="18" t="s">
        <v>325</v>
      </c>
      <c r="S36" s="18" t="s">
        <v>267</v>
      </c>
      <c r="T36" s="18" t="s">
        <v>128</v>
      </c>
      <c r="U36" s="18" t="s">
        <v>129</v>
      </c>
      <c r="V36" s="18" t="s">
        <v>326</v>
      </c>
      <c r="W36" s="18" t="s">
        <v>319</v>
      </c>
      <c r="X36" s="18" t="s">
        <v>19</v>
      </c>
      <c r="Y36" s="18" t="s">
        <v>327</v>
      </c>
      <c r="Z36" s="18" t="s">
        <v>173</v>
      </c>
      <c r="AA36" s="18" t="s">
        <v>328</v>
      </c>
      <c r="AB36" s="18">
        <v>0</v>
      </c>
      <c r="AC36" s="18">
        <f t="shared" ref="AC36:AC40" si="0">AA36-AB36</f>
        <v>6</v>
      </c>
      <c r="AD36" s="18" t="s">
        <v>27</v>
      </c>
      <c r="AE36" s="18" t="s">
        <v>94</v>
      </c>
      <c r="AF36" s="18" t="s">
        <v>19</v>
      </c>
      <c r="AG36" s="18" t="s">
        <v>329</v>
      </c>
      <c r="AH36" s="18" t="s">
        <v>19</v>
      </c>
      <c r="AI36" s="18" t="s">
        <v>19</v>
      </c>
      <c r="AJ36" s="18" t="s">
        <v>19</v>
      </c>
      <c r="AK36" s="18" t="s">
        <v>19</v>
      </c>
      <c r="AL36" s="18" t="s">
        <v>330</v>
      </c>
      <c r="AM36" s="18" t="s">
        <v>331</v>
      </c>
      <c r="AN36" s="18" t="s">
        <v>332</v>
      </c>
      <c r="AO36" s="18" t="s">
        <v>32</v>
      </c>
      <c r="AP36" s="30" t="s">
        <v>333</v>
      </c>
      <c r="AQ36" s="30" t="s">
        <v>334</v>
      </c>
      <c r="AR36" s="18" t="s">
        <v>335</v>
      </c>
      <c r="AS36" s="18" t="s">
        <v>330</v>
      </c>
      <c r="AT36" s="18" t="s">
        <v>336</v>
      </c>
      <c r="AU36" s="31">
        <v>46089</v>
      </c>
      <c r="AV36" s="18" t="s">
        <v>330</v>
      </c>
      <c r="AW36" s="18" t="s">
        <v>337</v>
      </c>
      <c r="AX36" s="18" t="s">
        <v>38</v>
      </c>
      <c r="AY36" s="31">
        <v>46097</v>
      </c>
      <c r="AZ36" s="18"/>
      <c r="BA36" s="18"/>
      <c r="BB36" s="18"/>
      <c r="BC36" s="18"/>
      <c r="BD36" s="18"/>
    </row>
    <row r="37" ht="56.25" spans="1:56">
      <c r="A37" s="17">
        <v>32</v>
      </c>
      <c r="B37" s="18" t="s">
        <v>338</v>
      </c>
      <c r="C37" s="18" t="s">
        <v>339</v>
      </c>
      <c r="D37" s="18" t="s">
        <v>19</v>
      </c>
      <c r="E37" s="18" t="s">
        <v>41</v>
      </c>
      <c r="F37" s="18">
        <v>11</v>
      </c>
      <c r="G37" s="18"/>
      <c r="H37" s="18"/>
      <c r="I37" s="18"/>
      <c r="J37" s="18"/>
      <c r="K37" s="18"/>
      <c r="L37" s="18"/>
      <c r="N37" s="18" t="s">
        <v>340</v>
      </c>
      <c r="O37" s="18" t="s">
        <v>341</v>
      </c>
      <c r="P37" s="18" t="s">
        <v>342</v>
      </c>
      <c r="Q37" s="18"/>
      <c r="R37" s="18"/>
      <c r="S37" s="18"/>
      <c r="T37" s="18"/>
      <c r="U37" s="18"/>
      <c r="V37" s="18" t="s">
        <v>343</v>
      </c>
      <c r="W37" s="18" t="s">
        <v>338</v>
      </c>
      <c r="X37" s="18" t="s">
        <v>339</v>
      </c>
      <c r="Y37" s="18" t="s">
        <v>19</v>
      </c>
      <c r="Z37" s="18" t="s">
        <v>41</v>
      </c>
      <c r="AA37" s="18" t="s">
        <v>344</v>
      </c>
      <c r="AB37" s="18">
        <v>0</v>
      </c>
      <c r="AC37" s="18">
        <f t="shared" si="0"/>
        <v>11</v>
      </c>
      <c r="AD37" s="18"/>
      <c r="AE37" s="18"/>
      <c r="AF37" s="18"/>
      <c r="AG37" s="18" t="s">
        <v>345</v>
      </c>
      <c r="AH37" s="18"/>
      <c r="AI37" s="18"/>
      <c r="AJ37" s="18"/>
      <c r="AK37" s="18"/>
      <c r="AL37" s="18" t="s">
        <v>346</v>
      </c>
      <c r="AM37" s="18" t="s">
        <v>347</v>
      </c>
      <c r="AN37" s="18" t="s">
        <v>348</v>
      </c>
      <c r="AO37" s="18" t="s">
        <v>32</v>
      </c>
      <c r="AP37" s="18" t="s">
        <v>46</v>
      </c>
      <c r="AQ37" s="18" t="s">
        <v>19</v>
      </c>
      <c r="AR37" s="18"/>
      <c r="AS37" s="18"/>
      <c r="AT37" s="18"/>
      <c r="AU37" s="31">
        <v>46094</v>
      </c>
      <c r="AV37" s="18"/>
      <c r="AW37" s="18"/>
      <c r="AX37" s="18" t="s">
        <v>38</v>
      </c>
      <c r="AY37" s="31">
        <v>46097</v>
      </c>
      <c r="AZ37" s="18"/>
      <c r="BA37" s="18"/>
      <c r="BB37" s="18"/>
      <c r="BC37" s="18"/>
      <c r="BD37" s="18"/>
    </row>
    <row r="38" ht="65" customHeight="1" spans="1:56">
      <c r="A38" s="17">
        <v>33</v>
      </c>
      <c r="B38" s="18" t="s">
        <v>349</v>
      </c>
      <c r="C38" s="18" t="s">
        <v>350</v>
      </c>
      <c r="D38" s="18" t="s">
        <v>351</v>
      </c>
      <c r="E38" s="18" t="s">
        <v>173</v>
      </c>
      <c r="F38" s="18">
        <v>2</v>
      </c>
      <c r="G38" s="18"/>
      <c r="H38" s="18"/>
      <c r="I38" s="18"/>
      <c r="J38" s="18"/>
      <c r="K38" s="18"/>
      <c r="L38" s="18"/>
      <c r="N38" s="18" t="s">
        <v>352</v>
      </c>
      <c r="O38" s="18" t="s">
        <v>353</v>
      </c>
      <c r="P38" s="18" t="s">
        <v>342</v>
      </c>
      <c r="Q38" s="18"/>
      <c r="R38" s="18"/>
      <c r="S38" s="18"/>
      <c r="T38" s="18"/>
      <c r="U38" s="18"/>
      <c r="V38" s="18" t="s">
        <v>354</v>
      </c>
      <c r="W38" s="18" t="s">
        <v>349</v>
      </c>
      <c r="X38" s="18" t="s">
        <v>350</v>
      </c>
      <c r="Y38" s="18" t="s">
        <v>351</v>
      </c>
      <c r="Z38" s="18" t="s">
        <v>173</v>
      </c>
      <c r="AA38" s="18" t="s">
        <v>249</v>
      </c>
      <c r="AB38" s="18">
        <v>0</v>
      </c>
      <c r="AC38" s="18">
        <f t="shared" si="0"/>
        <v>2</v>
      </c>
      <c r="AD38" s="18"/>
      <c r="AE38" s="18"/>
      <c r="AF38" s="18"/>
      <c r="AG38" s="18" t="s">
        <v>345</v>
      </c>
      <c r="AH38" s="18"/>
      <c r="AI38" s="18"/>
      <c r="AJ38" s="18"/>
      <c r="AK38" s="18"/>
      <c r="AL38" s="18" t="s">
        <v>346</v>
      </c>
      <c r="AM38" s="18" t="s">
        <v>347</v>
      </c>
      <c r="AN38" s="18" t="s">
        <v>348</v>
      </c>
      <c r="AO38" s="18" t="s">
        <v>32</v>
      </c>
      <c r="AP38" s="18" t="s">
        <v>46</v>
      </c>
      <c r="AQ38" s="18" t="s">
        <v>19</v>
      </c>
      <c r="AR38" s="18"/>
      <c r="AS38" s="18"/>
      <c r="AT38" s="18"/>
      <c r="AU38" s="31">
        <v>46094</v>
      </c>
      <c r="AV38" s="18"/>
      <c r="AW38" s="18"/>
      <c r="AX38" s="18" t="s">
        <v>38</v>
      </c>
      <c r="AY38" s="31">
        <v>46097</v>
      </c>
      <c r="AZ38" s="18"/>
      <c r="BA38" s="18"/>
      <c r="BB38" s="18"/>
      <c r="BC38" s="18"/>
      <c r="BD38" s="18"/>
    </row>
    <row r="39" ht="81" customHeight="1" spans="1:56">
      <c r="A39" s="17">
        <v>34</v>
      </c>
      <c r="B39" s="18" t="s">
        <v>355</v>
      </c>
      <c r="C39" s="18" t="s">
        <v>356</v>
      </c>
      <c r="D39" s="18" t="s">
        <v>357</v>
      </c>
      <c r="E39" s="18" t="s">
        <v>173</v>
      </c>
      <c r="F39" s="18">
        <v>19</v>
      </c>
      <c r="G39" s="18"/>
      <c r="H39" s="18"/>
      <c r="I39" s="18"/>
      <c r="J39" s="18"/>
      <c r="K39" s="18"/>
      <c r="L39" s="18"/>
      <c r="N39" s="18" t="s">
        <v>358</v>
      </c>
      <c r="O39" s="18" t="s">
        <v>359</v>
      </c>
      <c r="P39" s="18" t="s">
        <v>342</v>
      </c>
      <c r="Q39" s="18"/>
      <c r="R39" s="18"/>
      <c r="S39" s="18"/>
      <c r="T39" s="18"/>
      <c r="U39" s="18"/>
      <c r="V39" s="18" t="s">
        <v>360</v>
      </c>
      <c r="W39" s="18" t="s">
        <v>355</v>
      </c>
      <c r="X39" s="18" t="s">
        <v>356</v>
      </c>
      <c r="Y39" s="18" t="s">
        <v>357</v>
      </c>
      <c r="Z39" s="18" t="s">
        <v>173</v>
      </c>
      <c r="AA39" s="18" t="s">
        <v>361</v>
      </c>
      <c r="AB39" s="18">
        <v>0</v>
      </c>
      <c r="AC39" s="18">
        <f t="shared" si="0"/>
        <v>19</v>
      </c>
      <c r="AD39" s="18"/>
      <c r="AE39" s="18"/>
      <c r="AF39" s="18"/>
      <c r="AG39" s="18" t="s">
        <v>345</v>
      </c>
      <c r="AH39" s="18"/>
      <c r="AI39" s="18"/>
      <c r="AJ39" s="18"/>
      <c r="AK39" s="18"/>
      <c r="AL39" s="18" t="s">
        <v>346</v>
      </c>
      <c r="AM39" s="18" t="s">
        <v>347</v>
      </c>
      <c r="AN39" s="18" t="s">
        <v>348</v>
      </c>
      <c r="AO39" s="18" t="s">
        <v>32</v>
      </c>
      <c r="AP39" s="18" t="s">
        <v>46</v>
      </c>
      <c r="AQ39" s="18" t="s">
        <v>19</v>
      </c>
      <c r="AR39" s="18"/>
      <c r="AS39" s="18"/>
      <c r="AT39" s="18"/>
      <c r="AU39" s="31">
        <v>46094</v>
      </c>
      <c r="AV39" s="18"/>
      <c r="AW39" s="18"/>
      <c r="AX39" s="18" t="s">
        <v>38</v>
      </c>
      <c r="AY39" s="31">
        <v>46097</v>
      </c>
      <c r="AZ39" s="18"/>
      <c r="BA39" s="18"/>
      <c r="BB39" s="18"/>
      <c r="BC39" s="18"/>
      <c r="BD39" s="18"/>
    </row>
    <row r="40" ht="53" customHeight="1" spans="1:56">
      <c r="A40" s="17">
        <v>35</v>
      </c>
      <c r="B40" s="18" t="s">
        <v>362</v>
      </c>
      <c r="C40" s="18" t="s">
        <v>363</v>
      </c>
      <c r="D40" s="18" t="s">
        <v>364</v>
      </c>
      <c r="E40" s="18" t="s">
        <v>20</v>
      </c>
      <c r="F40" s="18">
        <v>500</v>
      </c>
      <c r="G40" s="18"/>
      <c r="H40" s="18"/>
      <c r="I40" s="18"/>
      <c r="J40" s="18"/>
      <c r="K40" s="18"/>
      <c r="L40" s="18"/>
      <c r="N40" s="18" t="s">
        <v>365</v>
      </c>
      <c r="O40" s="18" t="s">
        <v>366</v>
      </c>
      <c r="P40" s="18" t="s">
        <v>342</v>
      </c>
      <c r="Q40" s="18"/>
      <c r="R40" s="18"/>
      <c r="S40" s="18"/>
      <c r="T40" s="18"/>
      <c r="U40" s="18"/>
      <c r="V40" s="18" t="s">
        <v>367</v>
      </c>
      <c r="W40" s="18" t="s">
        <v>362</v>
      </c>
      <c r="X40" s="18" t="s">
        <v>363</v>
      </c>
      <c r="Y40" s="18" t="s">
        <v>364</v>
      </c>
      <c r="Z40" s="18" t="s">
        <v>20</v>
      </c>
      <c r="AA40" s="18" t="s">
        <v>368</v>
      </c>
      <c r="AB40" s="18">
        <v>0</v>
      </c>
      <c r="AC40" s="18">
        <f t="shared" si="0"/>
        <v>500</v>
      </c>
      <c r="AD40" s="18"/>
      <c r="AE40" s="18"/>
      <c r="AF40" s="18"/>
      <c r="AG40" s="18" t="s">
        <v>345</v>
      </c>
      <c r="AH40" s="18"/>
      <c r="AI40" s="18"/>
      <c r="AJ40" s="18"/>
      <c r="AK40" s="18"/>
      <c r="AL40" s="18" t="s">
        <v>346</v>
      </c>
      <c r="AM40" s="18" t="s">
        <v>347</v>
      </c>
      <c r="AN40" s="18" t="s">
        <v>348</v>
      </c>
      <c r="AO40" s="18" t="s">
        <v>32</v>
      </c>
      <c r="AP40" s="18" t="s">
        <v>33</v>
      </c>
      <c r="AQ40" s="18" t="s">
        <v>19</v>
      </c>
      <c r="AR40" s="18"/>
      <c r="AS40" s="18"/>
      <c r="AT40" s="18"/>
      <c r="AU40" s="31">
        <v>46094</v>
      </c>
      <c r="AV40" s="18"/>
      <c r="AW40" s="18"/>
      <c r="AX40" s="18" t="s">
        <v>38</v>
      </c>
      <c r="AY40" s="31">
        <v>46097</v>
      </c>
      <c r="AZ40" s="18"/>
      <c r="BA40" s="18"/>
      <c r="BB40" s="18"/>
      <c r="BC40" s="18"/>
      <c r="BD40" s="18"/>
    </row>
    <row r="41" ht="18.75" spans="1:56">
      <c r="A41" s="32" t="s">
        <v>369</v>
      </c>
      <c r="B41" s="32"/>
      <c r="C41" s="33">
        <f ca="1">TODAY()</f>
        <v>46100</v>
      </c>
      <c r="D41" s="33"/>
      <c r="E41" s="33"/>
      <c r="F41" s="33"/>
      <c r="G41" s="33"/>
      <c r="H41" s="33"/>
      <c r="I41" s="33"/>
      <c r="J41" s="33"/>
      <c r="K41" s="33"/>
      <c r="L41" s="33"/>
    </row>
    <row r="42" ht="16.5" spans="1:56">
      <c r="A42" s="34" t="s">
        <v>370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6.5" spans="1:56">
      <c r="A43" s="34" t="s">
        <v>371</v>
      </c>
      <c r="B43" s="34"/>
      <c r="C43" s="35"/>
      <c r="D43" s="35"/>
      <c r="E43" s="34"/>
      <c r="F43" s="34"/>
      <c r="G43" s="36"/>
      <c r="H43" s="36"/>
      <c r="I43" s="36"/>
      <c r="J43" s="36"/>
      <c r="K43" s="34"/>
      <c r="L43" s="34"/>
    </row>
    <row r="44" ht="16.5" spans="1:56">
      <c r="A44" s="3" t="s">
        <v>372</v>
      </c>
      <c r="B44" s="3"/>
      <c r="C44" s="35"/>
      <c r="D44" s="35"/>
      <c r="E44" s="3"/>
      <c r="F44" s="3"/>
      <c r="G44" s="37"/>
      <c r="H44" s="37"/>
      <c r="I44" s="37"/>
      <c r="J44" s="37"/>
      <c r="K44" s="3"/>
      <c r="L44" s="3"/>
    </row>
    <row r="45" ht="16.5" spans="1:56">
      <c r="A45" s="3" t="s">
        <v>373</v>
      </c>
      <c r="B45" s="3"/>
      <c r="C45" s="35"/>
      <c r="D45" s="35"/>
      <c r="E45" s="3"/>
      <c r="F45" s="3"/>
      <c r="G45" s="37"/>
      <c r="H45" s="37"/>
      <c r="I45" s="37"/>
      <c r="J45" s="37"/>
      <c r="K45" s="3"/>
      <c r="L45" s="3"/>
    </row>
    <row r="46" ht="16.5" spans="1:56">
      <c r="A46" s="3" t="s">
        <v>374</v>
      </c>
      <c r="B46" s="3"/>
      <c r="C46" s="35"/>
      <c r="D46" s="35"/>
      <c r="E46" s="3"/>
      <c r="F46" s="3"/>
      <c r="G46" s="37"/>
      <c r="H46" s="37"/>
      <c r="I46" s="37"/>
      <c r="J46" s="37"/>
      <c r="K46" s="3"/>
      <c r="L46" s="3"/>
    </row>
    <row r="47" ht="16.5" spans="1:56">
      <c r="A47" s="3" t="s">
        <v>375</v>
      </c>
      <c r="B47" s="3"/>
      <c r="C47" s="35"/>
      <c r="D47" s="35"/>
      <c r="E47" s="3"/>
      <c r="F47" s="3"/>
      <c r="G47" s="37"/>
      <c r="H47" s="37"/>
      <c r="I47" s="37"/>
      <c r="J47" s="37"/>
      <c r="K47" s="3"/>
      <c r="L47" s="3"/>
    </row>
    <row r="48" ht="16.5" spans="1:56">
      <c r="A48" s="3" t="s">
        <v>376</v>
      </c>
      <c r="B48" s="3"/>
      <c r="C48" s="35"/>
      <c r="D48" s="35"/>
      <c r="E48" s="3"/>
      <c r="F48" s="3"/>
      <c r="G48" s="37"/>
      <c r="H48" s="37"/>
      <c r="I48" s="37"/>
      <c r="J48" s="37"/>
      <c r="K48" s="3"/>
      <c r="L48" s="3"/>
    </row>
    <row r="49" ht="17.25" spans="1:12 16182:16384">
      <c r="A49" s="38" t="s">
        <v>377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ht="16.5" spans="1:12 16182:16384">
      <c r="A50" s="3" t="s">
        <v>378</v>
      </c>
      <c r="B50" s="3"/>
      <c r="C50" s="35"/>
      <c r="D50" s="35"/>
      <c r="E50" s="3"/>
      <c r="F50" s="3"/>
      <c r="G50" s="37"/>
      <c r="H50" s="37"/>
      <c r="I50" s="37"/>
      <c r="J50" s="37"/>
      <c r="K50" s="3"/>
      <c r="L50" s="3"/>
    </row>
    <row r="51" ht="16.5" spans="1:12 16182:16384">
      <c r="A51" s="3" t="s">
        <v>379</v>
      </c>
      <c r="B51" s="3"/>
      <c r="C51" s="35"/>
      <c r="D51" s="35"/>
      <c r="E51" s="3"/>
      <c r="F51" s="3"/>
      <c r="G51" s="37"/>
      <c r="H51" s="37"/>
      <c r="I51" s="37"/>
      <c r="J51" s="37"/>
      <c r="K51" s="3"/>
      <c r="L51" s="3"/>
    </row>
    <row r="52" ht="16.5" spans="1:12 16182:16384">
      <c r="A52" s="3" t="s">
        <v>380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16.5" spans="1:12 16182:16384">
      <c r="A53" s="3" t="s">
        <v>381</v>
      </c>
      <c r="B53" s="3"/>
      <c r="C53" s="35"/>
      <c r="D53" s="35"/>
      <c r="E53" s="3"/>
      <c r="F53" s="3"/>
      <c r="G53" s="37"/>
      <c r="H53" s="37"/>
      <c r="I53" s="37"/>
      <c r="J53" s="37"/>
      <c r="K53" s="3"/>
      <c r="L53" s="3"/>
    </row>
    <row r="54" ht="16.5" spans="1:12 16182:16384">
      <c r="A54" s="3" t="s">
        <v>382</v>
      </c>
      <c r="B54" s="3"/>
      <c r="C54" s="35"/>
      <c r="D54" s="35"/>
      <c r="E54" s="3"/>
      <c r="F54" s="3"/>
      <c r="G54" s="37"/>
      <c r="H54" s="37"/>
      <c r="I54" s="37"/>
      <c r="J54" s="37"/>
      <c r="K54" s="3"/>
      <c r="L54" s="3"/>
    </row>
    <row r="55" s="1" customFormat="1" ht="95" customHeight="1" spans="1:12 16182:16384">
      <c r="A55" s="39" t="s">
        <v>383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11" t="str">
        <f>_xlfn.DISPIMG("ID_87063340439642AFBE9A195939E144FF",1)</f>
        <v>=DISPIMG("ID_87063340439642AFBE9A195939E144FF",1)</v>
      </c>
      <c r="WXJ55" s="41"/>
      <c r="WXK55" s="41"/>
      <c r="WXL55" s="41"/>
      <c r="WXM55" s="41"/>
      <c r="WXN55" s="41"/>
      <c r="WXO55" s="41"/>
      <c r="WXP55" s="41"/>
      <c r="WXQ55" s="41"/>
      <c r="WXR55" s="41"/>
      <c r="WXS55" s="41"/>
      <c r="WXT55" s="41"/>
      <c r="WXU55" s="41"/>
      <c r="WXV55" s="41"/>
      <c r="WXW55" s="41"/>
      <c r="WXX55" s="41"/>
      <c r="WXY55" s="41"/>
      <c r="WXZ55" s="41"/>
      <c r="WYA55" s="41"/>
      <c r="WYB55" s="41"/>
      <c r="WYC55" s="41"/>
      <c r="WYD55" s="41"/>
      <c r="WYE55" s="41"/>
      <c r="WYF55" s="41"/>
      <c r="WYG55" s="41"/>
      <c r="WYH55" s="41"/>
      <c r="WYI55" s="41"/>
      <c r="WYJ55" s="41"/>
      <c r="WYK55" s="41"/>
      <c r="WYL55" s="41"/>
      <c r="WYM55" s="41"/>
      <c r="WYN55" s="41"/>
      <c r="WYO55" s="41"/>
      <c r="WYP55" s="41"/>
      <c r="WYQ55" s="41"/>
      <c r="WYR55" s="41"/>
      <c r="WYS55" s="41"/>
      <c r="WYT55" s="41"/>
      <c r="WYU55" s="41"/>
      <c r="WYV55" s="41"/>
      <c r="WYW55" s="41"/>
      <c r="WYX55" s="41"/>
      <c r="WYY55" s="41"/>
      <c r="WYZ55" s="41"/>
      <c r="WZA55" s="41"/>
      <c r="WZB55" s="41"/>
      <c r="WZC55" s="41"/>
      <c r="WZD55" s="41"/>
      <c r="WZE55" s="41"/>
      <c r="WZF55" s="41"/>
      <c r="WZG55" s="41"/>
      <c r="WZH55" s="41"/>
      <c r="WZI55" s="41"/>
      <c r="WZJ55" s="41"/>
      <c r="WZK55" s="41"/>
      <c r="WZL55" s="41"/>
      <c r="WZM55" s="41"/>
      <c r="WZN55" s="41"/>
      <c r="WZO55" s="41"/>
      <c r="WZP55" s="41"/>
      <c r="WZQ55" s="41"/>
      <c r="WZR55" s="41"/>
      <c r="WZS55" s="41"/>
      <c r="WZT55" s="41"/>
      <c r="WZU55" s="41"/>
      <c r="WZV55" s="41"/>
      <c r="WZW55" s="41"/>
      <c r="WZX55" s="41"/>
      <c r="WZY55" s="41"/>
      <c r="WZZ55" s="41"/>
      <c r="XAA55" s="41"/>
      <c r="XAB55" s="41"/>
      <c r="XAC55" s="41"/>
      <c r="XAD55" s="41"/>
      <c r="XAE55" s="41"/>
      <c r="XAF55" s="41"/>
      <c r="XAG55" s="41"/>
      <c r="XAH55" s="41"/>
      <c r="XAI55" s="41"/>
      <c r="XAJ55" s="41"/>
      <c r="XAK55" s="41"/>
      <c r="XAL55" s="41"/>
      <c r="XAM55" s="41"/>
      <c r="XAN55" s="41"/>
      <c r="XAO55" s="41"/>
      <c r="XAP55" s="41"/>
      <c r="XAQ55" s="41"/>
      <c r="XAR55" s="41"/>
      <c r="XAS55" s="41"/>
      <c r="XAT55" s="41"/>
      <c r="XAU55" s="41"/>
      <c r="XAV55" s="41"/>
      <c r="XAW55" s="41"/>
      <c r="XAX55" s="41"/>
      <c r="XAY55" s="41"/>
      <c r="XAZ55" s="41"/>
      <c r="XBA55" s="41"/>
      <c r="XBB55" s="41"/>
      <c r="XBC55" s="41"/>
      <c r="XBD55" s="41"/>
      <c r="XBE55" s="41"/>
      <c r="XBF55" s="41"/>
      <c r="XBG55" s="41"/>
      <c r="XBH55" s="41"/>
      <c r="XBI55" s="41"/>
      <c r="XBJ55" s="41"/>
      <c r="XBK55" s="41"/>
      <c r="XBL55" s="41"/>
      <c r="XBM55" s="41"/>
      <c r="XBN55" s="41"/>
      <c r="XBO55" s="41"/>
      <c r="XBP55" s="41"/>
      <c r="XBQ55" s="41"/>
      <c r="XBR55" s="41"/>
      <c r="XBS55" s="41"/>
      <c r="XBT55" s="41"/>
      <c r="XBU55" s="41"/>
      <c r="XBV55" s="41"/>
      <c r="XBW55" s="41"/>
      <c r="XBX55" s="41"/>
      <c r="XBY55" s="41"/>
      <c r="XBZ55" s="41"/>
      <c r="XCA55" s="41"/>
      <c r="XCB55" s="41"/>
      <c r="XCC55" s="41"/>
      <c r="XCD55" s="41"/>
      <c r="XCE55" s="41"/>
      <c r="XCF55" s="41"/>
      <c r="XCG55" s="41"/>
      <c r="XCH55" s="41"/>
      <c r="XCI55" s="41"/>
      <c r="XCJ55" s="41"/>
      <c r="XCK55" s="41"/>
      <c r="XCL55" s="41"/>
      <c r="XCM55" s="41"/>
      <c r="XCN55" s="41"/>
      <c r="XCO55" s="41"/>
      <c r="XCP55" s="41"/>
      <c r="XCQ55" s="41"/>
      <c r="XCR55" s="41"/>
      <c r="XCS55" s="41"/>
      <c r="XCT55" s="41"/>
      <c r="XCU55" s="41"/>
      <c r="XCV55" s="41"/>
      <c r="XCW55" s="41"/>
      <c r="XCX55" s="41"/>
      <c r="XCY55" s="41"/>
      <c r="XCZ55" s="41"/>
      <c r="XDA55" s="41"/>
      <c r="XDB55" s="41"/>
      <c r="XDC55" s="41"/>
      <c r="XDD55" s="41"/>
      <c r="XDE55" s="41"/>
      <c r="XDF55" s="41"/>
      <c r="XDG55" s="41"/>
      <c r="XDH55" s="41"/>
      <c r="XDI55" s="41"/>
      <c r="XDJ55" s="41"/>
      <c r="XDK55" s="41"/>
      <c r="XDL55" s="41"/>
      <c r="XDM55" s="41"/>
      <c r="XDN55" s="41"/>
      <c r="XDO55" s="41"/>
      <c r="XDP55" s="41"/>
      <c r="XDQ55" s="41"/>
      <c r="XDR55" s="41"/>
      <c r="XDS55" s="41"/>
      <c r="XDT55" s="41"/>
      <c r="XDU55" s="41"/>
      <c r="XDV55" s="41"/>
      <c r="XDW55" s="41"/>
      <c r="XDX55" s="41"/>
      <c r="XDY55" s="41"/>
      <c r="XDZ55" s="41"/>
      <c r="XEA55" s="41"/>
      <c r="XEB55" s="41"/>
      <c r="XEC55" s="41"/>
      <c r="XED55" s="41"/>
      <c r="XEE55" s="41"/>
      <c r="XEF55" s="41"/>
      <c r="XEG55" s="41"/>
      <c r="XEH55" s="41"/>
      <c r="XEI55" s="41"/>
      <c r="XEJ55" s="41"/>
      <c r="XEK55" s="41"/>
      <c r="XEL55" s="41"/>
      <c r="XEM55" s="41"/>
      <c r="XEN55" s="41"/>
      <c r="XEO55" s="41"/>
      <c r="XEP55" s="41"/>
      <c r="XEQ55" s="41"/>
      <c r="XER55" s="41"/>
      <c r="XES55" s="41"/>
      <c r="XET55" s="41"/>
      <c r="XEU55" s="41"/>
      <c r="XEV55" s="41"/>
      <c r="XEW55" s="41"/>
      <c r="XEX55" s="41"/>
      <c r="XEY55" s="41"/>
      <c r="XEZ55" s="41"/>
      <c r="XFA55" s="41"/>
      <c r="XFB55" s="41"/>
      <c r="XFC55" s="41"/>
      <c r="XFD55" s="41"/>
    </row>
  </sheetData>
  <mergeCells count="21">
    <mergeCell ref="A1:L1"/>
    <mergeCell ref="A2:L2"/>
    <mergeCell ref="A3:L3"/>
    <mergeCell ref="A4:F4"/>
    <mergeCell ref="G4:L4"/>
    <mergeCell ref="A41:B41"/>
    <mergeCell ref="C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L51"/>
    <mergeCell ref="A52:L52"/>
    <mergeCell ref="A53:L53"/>
    <mergeCell ref="A54:L54"/>
    <mergeCell ref="A55:K55"/>
  </mergeCells>
  <conditionalFormatting sqref="W27">
    <cfRule type="duplicateValues" dxfId="0" priority="12"/>
  </conditionalFormatting>
  <conditionalFormatting sqref="W31">
    <cfRule type="duplicateValues" dxfId="0" priority="10"/>
  </conditionalFormatting>
  <conditionalFormatting sqref="W19:W20">
    <cfRule type="duplicateValues" dxfId="0" priority="15"/>
  </conditionalFormatting>
  <conditionalFormatting sqref="W24:W26">
    <cfRule type="duplicateValues" dxfId="0" priority="13"/>
  </conditionalFormatting>
  <conditionalFormatting sqref="W28:W30">
    <cfRule type="duplicateValues" dxfId="0" priority="11"/>
  </conditionalFormatting>
  <conditionalFormatting sqref="W32:W35">
    <cfRule type="duplicateValues" dxfId="0" priority="9"/>
  </conditionalFormatting>
  <conditionalFormatting sqref="W6 W7 W8 W9 W10 W11:W15 W16 W17 W18">
    <cfRule type="duplicateValues" dxfId="0" priority="16"/>
  </conditionalFormatting>
  <conditionalFormatting sqref="W21 W22 W23">
    <cfRule type="duplicateValues" dxfId="0" priority="14"/>
  </conditionalFormatting>
  <dataValidations count="1">
    <dataValidation type="list" allowBlank="1" showErrorMessage="1" sqref="AN6 AN8 AO28:AO40">
      <formula1>"加急,月计划,自采购,补仓计划"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马金明</cp:lastModifiedBy>
  <dcterms:created xsi:type="dcterms:W3CDTF">2023-05-12T11:15:00Z</dcterms:created>
  <dcterms:modified xsi:type="dcterms:W3CDTF">2026-03-19T08:35:45Z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KSOReadingLayout">
    <vt:bool>true</vt:bool>
  </property>
  <property fmtid="{D5CDD505-2E9C-101B-9397-08002B2CF9AE}" pid="4" name="ICV">
    <vt:lpwstr>2D03307727D84321A0CB4929D1D60914_12</vt:lpwstr>
  </property>
  <property fmtid="{D5CDD505-2E9C-101B-9397-08002B2CF9AE}" pid="5" name="CalculationRule">
    <vt:i4>0</vt:i4>
  </property>
</Properties>
</file>