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<sst xmlns="http://schemas.openxmlformats.org/spreadsheetml/2006/main" count="200" uniqueCount="124">
  <si>
    <t>公告编码：DQ-CDX-260319-045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</si>
  <si>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</si>
  <si>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</si>
  <si>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</si>
  <si>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</si>
  <si>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</si>
  <si>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</si>
  <si>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</si>
  <si>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</si>
  <si>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</si>
  <si>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</si>
  <si>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</si>
  <si>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</si>
  <si>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</si>
  <si>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</si>
  <si>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</si>
  <si>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</si>
  <si>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</si>
  <si>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</si>
  <si>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</si>
  <si>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</si>
  <si>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</si>
  <si>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</si>
  <si>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</si>
  <si>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</si>
  <si>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</si>
  <si>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</si>
  <si>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</si>
  <si>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</si>
  <si>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</si>
  <si>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</si>
  <si>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</si>
  <si>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</si>
  <si>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</si>
  <si>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</si>
  <si>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</si>
  <si>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</si>
  <si>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</si>
  <si>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</si>
  <si>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</si>
  <si>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</si>
  <si>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</si>
  <si>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</si>
  <si>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</si>
  <si>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</si>
  <si>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</si>
  <si>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</si>
  <si>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</si>
  <si>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</si>
  <si>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</si>
  <si>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</si>
  <si>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</si>
  <si>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1</t>
  </si>
  <si>
    <t>电导率传感器</t>
  </si>
  <si>
    <t>CON3134-14-5m</t>
  </si>
  <si>
    <t/>
  </si>
  <si>
    <t>个</t>
  </si>
  <si>
    <t>SQ2026020614</t>
  </si>
  <si>
    <t>企管总部/生产管理部</t>
  </si>
  <si>
    <t>金属锰三厂</t>
  </si>
  <si>
    <t>机电车间</t>
  </si>
  <si>
    <t>K202</t>
  </si>
  <si>
    <t>华夏1#库（生活区）</t>
  </si>
  <si>
    <t>常规物料</t>
  </si>
  <si>
    <t>辅助材料类_电器材料</t>
  </si>
  <si>
    <t>电解闭式冷却塔维修使用</t>
  </si>
  <si>
    <t>王晓鹏</t>
  </si>
  <si>
    <t>2026-04-30</t>
  </si>
  <si>
    <t>月计划</t>
  </si>
  <si>
    <t>王娴</t>
  </si>
  <si>
    <t>闭式冷却塔维修使用</t>
  </si>
  <si>
    <t>刘晓朋</t>
  </si>
  <si>
    <t>2026-02-13 11:34:29</t>
  </si>
  <si>
    <t>李鹏飞</t>
  </si>
  <si>
    <t>2026-02-15 15:06:25</t>
  </si>
  <si>
    <t>陈东/葛思宇</t>
  </si>
  <si>
    <t>2</t>
  </si>
  <si>
    <t>中文在线PH仪</t>
  </si>
  <si>
    <t>HNSK2001</t>
  </si>
  <si>
    <t>测量范围：0-14Pph电压：220VAC 50Hz （配套：表头+PH电极+温补电极+测量池+安装辅件+保护套）压力：8MPA,温度0-80度，另配高阻抗盒，提供原厂出厂证明</t>
  </si>
  <si>
    <t>套</t>
  </si>
  <si>
    <t>SQ2026021501</t>
  </si>
  <si>
    <t>发电二厂</t>
  </si>
  <si>
    <t>维修车间热控班</t>
  </si>
  <si>
    <t>K209</t>
  </si>
  <si>
    <t>发电二厂辅助材料仓</t>
  </si>
  <si>
    <t>电子设备</t>
  </si>
  <si>
    <t>#1、#2机组汽水取样间PH表更换</t>
  </si>
  <si>
    <t xml:space="preserve"> 陈辉</t>
  </si>
  <si>
    <t>胡俊俊</t>
  </si>
  <si>
    <t>刘波</t>
  </si>
  <si>
    <t>3</t>
  </si>
  <si>
    <t>中文在线蒸汽钠度仪</t>
  </si>
  <si>
    <t>F3-22-NA23</t>
  </si>
  <si>
    <t>测量范围：Na+:0.1μg/L～20mg/L   温度:0～80℃ 通讯：4-20mA带HART协议或总线形式Profibus-DP 显示：液晶触摸显示。 高低报警两付常开触点：2A  220AC/DV 测量单元:375(宽)×635(高)  (mm) 传感器：配专用传感器（测量、参比、温度各一支）另配溢流单位元1套，内置3通道测量，不采用分配器方式，提供原厂出厂证明</t>
  </si>
  <si>
    <t>SQ2026021502</t>
  </si>
  <si>
    <t>#1高混钠表更换</t>
  </si>
  <si>
    <t>4</t>
  </si>
  <si>
    <t>硅表</t>
  </si>
  <si>
    <t>N3-Si3T-JC</t>
  </si>
  <si>
    <t>量程0-500ug/L、0-20000ug/L切换，  通道数：6通道，精度/重现性±1%；    通讯：4-20mA带HART协议或总线形式Profibus-DP，电源：85-240VAC，彩色液晶触摸屏、分辨率：0.01ppb，采用管夹阀方式，数据存储10000点、整机质保两年，含半年试剂，随机另配夹管阀1只，空气过滤器1只，接收光源1套，提供原厂出厂证明</t>
  </si>
  <si>
    <t>SQ2026021503</t>
  </si>
  <si>
    <t>#1高混硅表更换</t>
  </si>
  <si>
    <t>5</t>
  </si>
  <si>
    <t>中文在线电导率仪</t>
  </si>
  <si>
    <t>DDG100-01</t>
  </si>
  <si>
    <t>测量范围:电导率0.01×2000MS/cm: 量程0-5US电阻率：0-20MΩ*CM TDS:0.00PPM-2000PPT 盐度：0.00-78.00PPT 电极常数(cm-1):0.001～2.0由软件设定 温度补偿范围:手动0～80℃ 自动0～80℃ 二线制 报警:两个SPDT继电器对应高报警AC220V，3A 电流输出:隔离输出0～10mA(RL&lt;1kΩ)4～20mA(RL&lt;500Ω) 精度:土0:5%F.S 数据通讯:带HART协议或总线型式PROFIBUS-DP 相敏检波:直接连长线(300米内) 数据掉电保存:&gt;10年、防护等级IP65 中英文菜单，彩色触摸显示屏，手机同频数据查看。 电源要求:165～242VAC,50Hz;24VDC可选 安装方式:壁挂/架装/管道式 开孔尺寸:138×138mm，另配快接转换器，提供原厂出厂证明</t>
  </si>
  <si>
    <t>SQ2026021500</t>
  </si>
  <si>
    <t>#1、#2机组汽水取样间电导率仪更换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</si>
  <si>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</si>
  <si>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</si>
  <si>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</si>
  <si>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</si>
  <si>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</si>
  <si>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</si>
  <si>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</si>
  <si>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</si>
  <si>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</si>
  <si>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</si>
  <si>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</si>
  <si>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</si>
  <si>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</si>
  <si>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陈东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话：17595055559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</si>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</sst>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NumberFormat="1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NumberFormat="1" applyFont="1" applyFill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22" fontId="11" fillId="0" borderId="1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244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244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244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44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44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1044575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624455" y="122936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1066165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624455" y="122936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24455" y="12293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24455" y="12293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"/>
  <sheetViews>
    <sheetView tabSelected="1" view="pageBreakPreview" zoomScaleNormal="100" workbookViewId="0">
      <selection activeCell="B6" sqref="B6"/>
    </sheetView>
  </sheetViews>
  <sheetFormatPr defaultColWidth="8.89166666666667" defaultRowHeight="13.5"/>
  <cols>
    <col min="1" max="1" width="5.225" customWidth="1"/>
    <col min="2" max="2" width="16.4416666666667" customWidth="1"/>
    <col min="3" max="3" width="12.775" customWidth="1"/>
    <col min="4" max="4" width="23" customWidth="1"/>
    <col min="8" max="11" width="10.775" customWidth="1"/>
    <col min="12" max="12" width="12.4416666666667" customWidth="1"/>
    <col min="13" max="13" width="12.375" hidden="1" customWidth="1"/>
    <col min="23" max="23" width="9.44166666666667"/>
    <col min="40" max="40" width="11.3333333333333"/>
    <col min="41" max="41" width="9.44166666666667"/>
    <col min="47" max="47" width="15.4416666666667"/>
    <col min="48" max="48" width="9.44166666666667"/>
    <col min="50" max="50" width="15.4416666666667"/>
    <col min="52" max="52" width="9.44166666666667"/>
  </cols>
  <sheetData>
    <row r="1" s="1" customFormat="1" ht="25" customHeight="1" spans="1:2321 16183:16384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="2" customFormat="1" ht="36" customHeight="1" spans="1:2321 16183:16384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321 16183:16384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321 16183:16384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321 16183:1638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/>
      <c r="O5" s="24" t="s">
        <v>5</v>
      </c>
      <c r="P5" s="25" t="s">
        <v>17</v>
      </c>
      <c r="Q5" s="25" t="s">
        <v>18</v>
      </c>
      <c r="R5" s="25" t="s">
        <v>19</v>
      </c>
      <c r="S5" s="25" t="s">
        <v>20</v>
      </c>
      <c r="T5" s="25" t="s">
        <v>21</v>
      </c>
      <c r="U5" s="25" t="s">
        <v>22</v>
      </c>
      <c r="V5" s="25" t="s">
        <v>23</v>
      </c>
      <c r="W5" s="25" t="s">
        <v>24</v>
      </c>
      <c r="X5" s="25" t="s">
        <v>25</v>
      </c>
      <c r="Y5" s="25" t="s">
        <v>26</v>
      </c>
      <c r="Z5" s="25" t="s">
        <v>8</v>
      </c>
      <c r="AA5" s="25" t="s">
        <v>27</v>
      </c>
      <c r="AB5" s="24" t="s">
        <v>28</v>
      </c>
      <c r="AC5" s="24" t="s">
        <v>29</v>
      </c>
      <c r="AD5" s="24" t="s">
        <v>30</v>
      </c>
      <c r="AE5" s="25" t="s">
        <v>31</v>
      </c>
      <c r="AF5" s="25" t="s">
        <v>32</v>
      </c>
      <c r="AG5" s="25" t="s">
        <v>33</v>
      </c>
      <c r="AH5" s="25" t="s">
        <v>34</v>
      </c>
      <c r="AI5" s="25" t="s">
        <v>35</v>
      </c>
      <c r="AJ5" s="25" t="s">
        <v>36</v>
      </c>
      <c r="AK5" s="25" t="s">
        <v>37</v>
      </c>
      <c r="AL5" s="25" t="s">
        <v>14</v>
      </c>
      <c r="AM5" s="25" t="s">
        <v>38</v>
      </c>
      <c r="AN5" s="24" t="s">
        <v>39</v>
      </c>
      <c r="AO5" s="26" t="s">
        <v>40</v>
      </c>
      <c r="AP5" s="25" t="s">
        <v>41</v>
      </c>
      <c r="AQ5" s="25" t="s">
        <v>42</v>
      </c>
      <c r="AR5" s="25" t="s">
        <v>43</v>
      </c>
      <c r="AS5" s="25" t="s">
        <v>44</v>
      </c>
      <c r="AT5" s="25" t="s">
        <v>45</v>
      </c>
      <c r="AU5" s="25" t="s">
        <v>46</v>
      </c>
      <c r="AV5" s="25" t="s">
        <v>47</v>
      </c>
      <c r="AW5" s="25" t="s">
        <v>48</v>
      </c>
      <c r="AX5" s="25" t="s">
        <v>49</v>
      </c>
      <c r="AY5" s="25" t="s">
        <v>50</v>
      </c>
      <c r="AZ5" s="27" t="s">
        <v>51</v>
      </c>
    </row>
    <row r="6" s="3" customFormat="1" ht="54" customHeight="1" spans="1:2321 16183:16384">
      <c r="A6" s="28" t="s">
        <v>52</v>
      </c>
      <c r="B6" s="29" t="s">
        <v>53</v>
      </c>
      <c r="C6" s="30" t="s">
        <v>54</v>
      </c>
      <c r="D6" s="30" t="s">
        <v>55</v>
      </c>
      <c r="E6" s="30" t="s">
        <v>56</v>
      </c>
      <c r="F6" s="30">
        <v>4</v>
      </c>
      <c r="G6" s="31"/>
      <c r="H6" s="31"/>
      <c r="I6" s="31"/>
      <c r="J6" s="31"/>
      <c r="K6" s="31"/>
      <c r="L6" s="31"/>
      <c r="M6" s="32"/>
      <c r="N6" s="33"/>
      <c r="O6" s="30">
        <v>3082</v>
      </c>
      <c r="P6" s="30" t="s">
        <v>57</v>
      </c>
      <c r="Q6" s="30" t="s">
        <v>58</v>
      </c>
      <c r="R6" s="30" t="s">
        <v>59</v>
      </c>
      <c r="S6" s="30" t="s">
        <v>60</v>
      </c>
      <c r="T6" s="30">
        <v>203</v>
      </c>
      <c r="U6" s="30" t="s">
        <v>61</v>
      </c>
      <c r="V6" s="30" t="s">
        <v>62</v>
      </c>
      <c r="W6" s="30">
        <v>203096898</v>
      </c>
      <c r="X6" s="30" t="s">
        <v>53</v>
      </c>
      <c r="Y6" s="30" t="s">
        <v>54</v>
      </c>
      <c r="Z6" s="30" t="s">
        <v>55</v>
      </c>
      <c r="AA6" s="30" t="s">
        <v>56</v>
      </c>
      <c r="AB6" s="30">
        <v>4</v>
      </c>
      <c r="AC6" s="30">
        <v>0</v>
      </c>
      <c r="AD6" s="30">
        <v>4</v>
      </c>
      <c r="AE6" s="30" t="s">
        <v>63</v>
      </c>
      <c r="AF6" s="30" t="s">
        <v>64</v>
      </c>
      <c r="AG6" s="30" t="s">
        <v>55</v>
      </c>
      <c r="AH6" s="30" t="s">
        <v>65</v>
      </c>
      <c r="AI6" s="30" t="s">
        <v>55</v>
      </c>
      <c r="AJ6" s="30" t="s">
        <v>55</v>
      </c>
      <c r="AK6" s="30" t="s">
        <v>55</v>
      </c>
      <c r="AL6" s="30" t="s">
        <v>55</v>
      </c>
      <c r="AM6" s="30" t="s">
        <v>66</v>
      </c>
      <c r="AN6" s="30">
        <v>19995530363</v>
      </c>
      <c r="AO6" s="30" t="s">
        <v>67</v>
      </c>
      <c r="AP6" s="30" t="s">
        <v>68</v>
      </c>
      <c r="AQ6" s="30" t="s">
        <v>69</v>
      </c>
      <c r="AR6" s="30" t="s">
        <v>70</v>
      </c>
      <c r="AS6" s="30" t="s">
        <v>55</v>
      </c>
      <c r="AT6" s="30" t="s">
        <v>71</v>
      </c>
      <c r="AU6" s="30" t="s">
        <v>72</v>
      </c>
      <c r="AV6" s="34">
        <v>46094</v>
      </c>
      <c r="AW6" s="30" t="s">
        <v>73</v>
      </c>
      <c r="AX6" s="30" t="s">
        <v>74</v>
      </c>
      <c r="AY6" s="30" t="s">
        <v>75</v>
      </c>
      <c r="AZ6" s="34">
        <v>46097</v>
      </c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</row>
    <row r="7" s="3" customFormat="1" ht="100" customHeight="1" spans="1:2321 16183:16384">
      <c r="A7" s="28" t="s">
        <v>76</v>
      </c>
      <c r="B7" s="29" t="s">
        <v>77</v>
      </c>
      <c r="C7" s="30" t="s">
        <v>78</v>
      </c>
      <c r="D7" s="30" t="s">
        <v>79</v>
      </c>
      <c r="E7" s="30" t="s">
        <v>80</v>
      </c>
      <c r="F7" s="30">
        <v>3</v>
      </c>
      <c r="G7" s="31"/>
      <c r="H7" s="31"/>
      <c r="I7" s="31"/>
      <c r="J7" s="31"/>
      <c r="K7" s="31"/>
      <c r="L7" s="31"/>
      <c r="M7" s="32">
        <v>6600</v>
      </c>
      <c r="N7" s="33"/>
      <c r="O7" s="30">
        <v>2149</v>
      </c>
      <c r="P7" s="30" t="s">
        <v>81</v>
      </c>
      <c r="Q7" s="30" t="s">
        <v>58</v>
      </c>
      <c r="R7" s="30" t="s">
        <v>82</v>
      </c>
      <c r="S7" s="30" t="s">
        <v>83</v>
      </c>
      <c r="T7" s="30">
        <v>302</v>
      </c>
      <c r="U7" s="30" t="s">
        <v>84</v>
      </c>
      <c r="V7" s="30" t="s">
        <v>85</v>
      </c>
      <c r="W7" s="30">
        <v>302042636</v>
      </c>
      <c r="X7" s="30" t="s">
        <v>77</v>
      </c>
      <c r="Y7" s="30" t="s">
        <v>78</v>
      </c>
      <c r="Z7" s="30" t="s">
        <v>79</v>
      </c>
      <c r="AA7" s="30" t="s">
        <v>80</v>
      </c>
      <c r="AB7" s="30">
        <v>3</v>
      </c>
      <c r="AC7" s="30">
        <v>0</v>
      </c>
      <c r="AD7" s="30">
        <v>3</v>
      </c>
      <c r="AE7" s="30" t="s">
        <v>63</v>
      </c>
      <c r="AF7" s="30" t="s">
        <v>86</v>
      </c>
      <c r="AG7" s="30"/>
      <c r="AH7" s="30" t="s">
        <v>87</v>
      </c>
      <c r="AI7" s="30"/>
      <c r="AJ7" s="30"/>
      <c r="AK7" s="30"/>
      <c r="AL7" s="30"/>
      <c r="AM7" s="30" t="s">
        <v>88</v>
      </c>
      <c r="AN7" s="30">
        <v>13739572118</v>
      </c>
      <c r="AO7" s="34">
        <v>46140</v>
      </c>
      <c r="AP7" s="35" t="s">
        <v>68</v>
      </c>
      <c r="AQ7" s="30" t="s">
        <v>89</v>
      </c>
      <c r="AR7" s="30"/>
      <c r="AS7" s="30"/>
      <c r="AT7" s="30" t="s">
        <v>90</v>
      </c>
      <c r="AU7" s="36">
        <v>46068.6413773148</v>
      </c>
      <c r="AV7" s="34">
        <v>46094</v>
      </c>
      <c r="AW7" s="37" t="s">
        <v>90</v>
      </c>
      <c r="AX7" s="36">
        <v>46077.4353356482</v>
      </c>
      <c r="AY7" s="30" t="s">
        <v>75</v>
      </c>
      <c r="AZ7" s="34">
        <v>46097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  <c r="CKG7" s="32"/>
    </row>
    <row r="8" s="3" customFormat="1" ht="180" customHeight="1" spans="1:2321 16183:16384">
      <c r="A8" s="28" t="s">
        <v>91</v>
      </c>
      <c r="B8" s="29" t="s">
        <v>92</v>
      </c>
      <c r="C8" s="30" t="s">
        <v>93</v>
      </c>
      <c r="D8" s="30" t="s">
        <v>94</v>
      </c>
      <c r="E8" s="30" t="s">
        <v>80</v>
      </c>
      <c r="F8" s="30">
        <v>1</v>
      </c>
      <c r="G8" s="31"/>
      <c r="H8" s="31"/>
      <c r="I8" s="31"/>
      <c r="J8" s="31"/>
      <c r="K8" s="31"/>
      <c r="L8" s="31"/>
      <c r="M8" s="32">
        <v>17800</v>
      </c>
      <c r="N8" s="33"/>
      <c r="O8" s="30">
        <v>2150</v>
      </c>
      <c r="P8" s="30" t="s">
        <v>95</v>
      </c>
      <c r="Q8" s="30" t="s">
        <v>58</v>
      </c>
      <c r="R8" s="30" t="s">
        <v>82</v>
      </c>
      <c r="S8" s="30" t="s">
        <v>83</v>
      </c>
      <c r="T8" s="30">
        <v>203</v>
      </c>
      <c r="U8" s="30" t="s">
        <v>84</v>
      </c>
      <c r="V8" s="30" t="s">
        <v>85</v>
      </c>
      <c r="W8" s="30">
        <v>203079252</v>
      </c>
      <c r="X8" s="30" t="s">
        <v>92</v>
      </c>
      <c r="Y8" s="30" t="s">
        <v>93</v>
      </c>
      <c r="Z8" s="30" t="s">
        <v>94</v>
      </c>
      <c r="AA8" s="30" t="s">
        <v>80</v>
      </c>
      <c r="AB8" s="30">
        <v>1</v>
      </c>
      <c r="AC8" s="30">
        <v>0</v>
      </c>
      <c r="AD8" s="30">
        <v>1</v>
      </c>
      <c r="AE8" s="30" t="s">
        <v>63</v>
      </c>
      <c r="AF8" s="30" t="s">
        <v>64</v>
      </c>
      <c r="AG8" s="30"/>
      <c r="AH8" s="30" t="s">
        <v>96</v>
      </c>
      <c r="AI8" s="30"/>
      <c r="AJ8" s="30"/>
      <c r="AK8" s="30"/>
      <c r="AL8" s="30"/>
      <c r="AM8" s="30" t="s">
        <v>88</v>
      </c>
      <c r="AN8" s="30">
        <v>13739572118</v>
      </c>
      <c r="AO8" s="34">
        <v>46140</v>
      </c>
      <c r="AP8" s="35" t="s">
        <v>68</v>
      </c>
      <c r="AQ8" s="30" t="s">
        <v>89</v>
      </c>
      <c r="AR8" s="30"/>
      <c r="AS8" s="30"/>
      <c r="AT8" s="30" t="s">
        <v>90</v>
      </c>
      <c r="AU8" s="36">
        <v>46068.6413773148</v>
      </c>
      <c r="AV8" s="34">
        <v>46094</v>
      </c>
      <c r="AW8" s="37" t="s">
        <v>90</v>
      </c>
      <c r="AX8" s="36">
        <v>46077.4353356482</v>
      </c>
      <c r="AY8" s="30" t="s">
        <v>75</v>
      </c>
      <c r="AZ8" s="34">
        <v>46097</v>
      </c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</row>
    <row r="9" s="3" customFormat="1" ht="180" customHeight="1" spans="1:2321 16183:16384">
      <c r="A9" s="28" t="s">
        <v>97</v>
      </c>
      <c r="B9" s="29" t="s">
        <v>98</v>
      </c>
      <c r="C9" s="30" t="s">
        <v>99</v>
      </c>
      <c r="D9" s="30" t="s">
        <v>100</v>
      </c>
      <c r="E9" s="30" t="s">
        <v>80</v>
      </c>
      <c r="F9" s="30">
        <v>1</v>
      </c>
      <c r="G9" s="31"/>
      <c r="H9" s="31"/>
      <c r="I9" s="31"/>
      <c r="J9" s="31"/>
      <c r="K9" s="31"/>
      <c r="L9" s="31"/>
      <c r="M9" s="32"/>
      <c r="N9" s="33"/>
      <c r="O9" s="30">
        <v>2151</v>
      </c>
      <c r="P9" s="30" t="s">
        <v>101</v>
      </c>
      <c r="Q9" s="30" t="s">
        <v>58</v>
      </c>
      <c r="R9" s="30" t="s">
        <v>82</v>
      </c>
      <c r="S9" s="30" t="s">
        <v>83</v>
      </c>
      <c r="T9" s="30">
        <v>203</v>
      </c>
      <c r="U9" s="30" t="s">
        <v>84</v>
      </c>
      <c r="V9" s="30" t="s">
        <v>85</v>
      </c>
      <c r="W9" s="30">
        <v>203087568</v>
      </c>
      <c r="X9" s="30" t="s">
        <v>98</v>
      </c>
      <c r="Y9" s="30" t="s">
        <v>99</v>
      </c>
      <c r="Z9" s="30" t="s">
        <v>100</v>
      </c>
      <c r="AA9" s="30" t="s">
        <v>80</v>
      </c>
      <c r="AB9" s="30">
        <v>1</v>
      </c>
      <c r="AC9" s="30">
        <v>0</v>
      </c>
      <c r="AD9" s="30">
        <v>1</v>
      </c>
      <c r="AE9" s="30" t="s">
        <v>63</v>
      </c>
      <c r="AF9" s="30" t="s">
        <v>64</v>
      </c>
      <c r="AG9" s="30"/>
      <c r="AH9" s="30" t="s">
        <v>102</v>
      </c>
      <c r="AI9" s="30"/>
      <c r="AJ9" s="30"/>
      <c r="AK9" s="30"/>
      <c r="AL9" s="30"/>
      <c r="AM9" s="30" t="s">
        <v>88</v>
      </c>
      <c r="AN9" s="30">
        <v>13739572118</v>
      </c>
      <c r="AO9" s="34">
        <v>46140</v>
      </c>
      <c r="AP9" s="35" t="s">
        <v>68</v>
      </c>
      <c r="AQ9" s="30" t="s">
        <v>89</v>
      </c>
      <c r="AR9" s="30"/>
      <c r="AS9" s="30"/>
      <c r="AT9" s="30" t="s">
        <v>90</v>
      </c>
      <c r="AU9" s="36">
        <v>46068.6413773148</v>
      </c>
      <c r="AV9" s="34">
        <v>46094</v>
      </c>
      <c r="AW9" s="37" t="s">
        <v>90</v>
      </c>
      <c r="AX9" s="36">
        <v>46077.4353472222</v>
      </c>
      <c r="AY9" s="30" t="s">
        <v>75</v>
      </c>
      <c r="AZ9" s="34">
        <v>46097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</row>
    <row r="10" s="3" customFormat="1" ht="275" customHeight="1" spans="1:2321 16183:16384">
      <c r="A10" s="28" t="s">
        <v>103</v>
      </c>
      <c r="B10" s="29" t="s">
        <v>104</v>
      </c>
      <c r="C10" s="30" t="s">
        <v>105</v>
      </c>
      <c r="D10" s="30" t="s">
        <v>106</v>
      </c>
      <c r="E10" s="30" t="s">
        <v>80</v>
      </c>
      <c r="F10" s="30">
        <v>3</v>
      </c>
      <c r="G10" s="31"/>
      <c r="H10" s="31"/>
      <c r="I10" s="31"/>
      <c r="J10" s="31"/>
      <c r="K10" s="31"/>
      <c r="L10" s="31"/>
      <c r="M10" s="32"/>
      <c r="N10" s="33"/>
      <c r="O10" s="30">
        <v>2148</v>
      </c>
      <c r="P10" s="30" t="s">
        <v>107</v>
      </c>
      <c r="Q10" s="30" t="s">
        <v>58</v>
      </c>
      <c r="R10" s="30" t="s">
        <v>82</v>
      </c>
      <c r="S10" s="30" t="s">
        <v>83</v>
      </c>
      <c r="T10" s="30">
        <v>203</v>
      </c>
      <c r="U10" s="30" t="s">
        <v>84</v>
      </c>
      <c r="V10" s="30" t="s">
        <v>85</v>
      </c>
      <c r="W10" s="30">
        <v>203090554</v>
      </c>
      <c r="X10" s="30" t="s">
        <v>104</v>
      </c>
      <c r="Y10" s="30" t="s">
        <v>105</v>
      </c>
      <c r="Z10" s="30" t="s">
        <v>106</v>
      </c>
      <c r="AA10" s="30" t="s">
        <v>80</v>
      </c>
      <c r="AB10" s="30">
        <v>3</v>
      </c>
      <c r="AC10" s="30">
        <v>0</v>
      </c>
      <c r="AD10" s="30">
        <v>3</v>
      </c>
      <c r="AE10" s="30" t="s">
        <v>63</v>
      </c>
      <c r="AF10" s="30" t="s">
        <v>64</v>
      </c>
      <c r="AG10" s="30"/>
      <c r="AH10" s="30" t="s">
        <v>108</v>
      </c>
      <c r="AI10" s="30"/>
      <c r="AJ10" s="30"/>
      <c r="AK10" s="30"/>
      <c r="AL10" s="30"/>
      <c r="AM10" s="30" t="s">
        <v>88</v>
      </c>
      <c r="AN10" s="30">
        <v>13739572118</v>
      </c>
      <c r="AO10" s="34">
        <v>46140</v>
      </c>
      <c r="AP10" s="35" t="s">
        <v>68</v>
      </c>
      <c r="AQ10" s="30" t="s">
        <v>89</v>
      </c>
      <c r="AR10" s="30"/>
      <c r="AS10" s="30"/>
      <c r="AT10" s="30" t="s">
        <v>90</v>
      </c>
      <c r="AU10" s="36">
        <v>46068.6413773148</v>
      </c>
      <c r="AV10" s="34">
        <v>46094</v>
      </c>
      <c r="AW10" s="37" t="s">
        <v>90</v>
      </c>
      <c r="AX10" s="36">
        <v>46077.4353356482</v>
      </c>
      <c r="AY10" s="30" t="s">
        <v>75</v>
      </c>
      <c r="AZ10" s="34">
        <v>46097</v>
      </c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  <c r="CKG10" s="32"/>
    </row>
    <row r="11" s="3" customFormat="1" ht="30" customHeight="1" spans="1:2321 16183:16384">
      <c r="A11" s="28" t="s">
        <v>109</v>
      </c>
      <c r="B11" s="38"/>
      <c r="C11" s="31">
        <f ca="1">TODAY()</f>
        <v>46101</v>
      </c>
      <c r="D11" s="31"/>
      <c r="E11" s="31"/>
      <c r="F11" s="31"/>
      <c r="G11" s="31"/>
      <c r="H11" s="31"/>
      <c r="I11" s="31"/>
      <c r="J11" s="31"/>
      <c r="K11" s="31"/>
      <c r="L11" s="31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  <c r="CKG11" s="32"/>
    </row>
    <row r="12" s="1" customFormat="1" ht="31" customHeight="1" spans="1:2321 16183:16384">
      <c r="A12" s="39" t="s">
        <v>110</v>
      </c>
      <c r="B12" s="40"/>
      <c r="C12" s="39"/>
      <c r="D12" s="39"/>
      <c r="E12" s="39"/>
      <c r="F12" s="39"/>
      <c r="G12" s="39"/>
      <c r="H12" s="39"/>
      <c r="I12" s="39"/>
      <c r="J12" s="39"/>
      <c r="K12" s="39"/>
      <c r="L12" s="39"/>
      <c r="N12" s="41"/>
      <c r="O12" s="41"/>
    </row>
    <row r="13" s="1" customFormat="1" ht="31" customHeight="1" spans="1:2321 16183:16384">
      <c r="A13" s="39" t="s">
        <v>111</v>
      </c>
      <c r="B13" s="40"/>
      <c r="C13" s="42"/>
      <c r="D13" s="42"/>
      <c r="E13" s="39"/>
      <c r="F13" s="39"/>
      <c r="G13" s="43"/>
      <c r="H13" s="43"/>
      <c r="I13" s="43"/>
      <c r="J13" s="43"/>
      <c r="K13" s="39"/>
      <c r="L13" s="39"/>
      <c r="N13" s="41"/>
      <c r="O13" s="41"/>
    </row>
    <row r="14" s="1" customFormat="1" ht="24.95" customHeight="1" spans="1:2321 16183:16384">
      <c r="A14" s="6" t="s">
        <v>112</v>
      </c>
      <c r="B14" s="5"/>
      <c r="C14" s="42"/>
      <c r="D14" s="42"/>
      <c r="E14" s="6"/>
      <c r="F14" s="6"/>
      <c r="G14" s="44"/>
      <c r="H14" s="44"/>
      <c r="I14" s="44"/>
      <c r="J14" s="44"/>
      <c r="K14" s="6"/>
      <c r="L14" s="6"/>
    </row>
    <row r="15" s="1" customFormat="1" ht="24.95" customHeight="1" spans="1:2321 16183:16384">
      <c r="A15" s="6" t="s">
        <v>113</v>
      </c>
      <c r="B15" s="5"/>
      <c r="C15" s="42"/>
      <c r="D15" s="42"/>
      <c r="E15" s="6"/>
      <c r="F15" s="6"/>
      <c r="G15" s="44"/>
      <c r="H15" s="44"/>
      <c r="I15" s="44"/>
      <c r="J15" s="44"/>
      <c r="K15" s="6"/>
      <c r="L15" s="6"/>
    </row>
    <row r="16" s="1" customFormat="1" ht="24.95" customHeight="1" spans="1:2321 16183:16384">
      <c r="A16" s="6" t="s">
        <v>114</v>
      </c>
      <c r="B16" s="5"/>
      <c r="C16" s="42"/>
      <c r="D16" s="42"/>
      <c r="E16" s="6"/>
      <c r="F16" s="6"/>
      <c r="G16" s="44"/>
      <c r="H16" s="44"/>
      <c r="I16" s="44"/>
      <c r="J16" s="44"/>
      <c r="K16" s="6"/>
      <c r="L16" s="6"/>
    </row>
    <row r="17" s="1" customFormat="1" ht="24.95" customHeight="1" spans="1:12 16183:16384">
      <c r="A17" s="6" t="s">
        <v>115</v>
      </c>
      <c r="B17" s="5"/>
      <c r="C17" s="42"/>
      <c r="D17" s="42"/>
      <c r="E17" s="6"/>
      <c r="F17" s="6"/>
      <c r="G17" s="44"/>
      <c r="H17" s="44"/>
      <c r="I17" s="44"/>
      <c r="J17" s="44"/>
      <c r="K17" s="6"/>
      <c r="L17" s="6"/>
    </row>
    <row r="18" s="1" customFormat="1" ht="24.95" customHeight="1" spans="1:12 16183:16384">
      <c r="A18" s="6" t="s">
        <v>116</v>
      </c>
      <c r="B18" s="5"/>
      <c r="C18" s="42"/>
      <c r="D18" s="42"/>
      <c r="E18" s="6"/>
      <c r="F18" s="6"/>
      <c r="G18" s="44"/>
      <c r="H18" s="44"/>
      <c r="I18" s="44"/>
      <c r="J18" s="44"/>
      <c r="K18" s="6"/>
      <c r="L18" s="6"/>
    </row>
    <row r="19" s="1" customFormat="1" ht="24.95" customHeight="1" spans="1:12 16183:16384">
      <c r="A19" s="45" t="s">
        <v>117</v>
      </c>
      <c r="B19" s="46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="1" customFormat="1" ht="24.95" customHeight="1" spans="1:12 16183:16384">
      <c r="A20" s="6" t="s">
        <v>118</v>
      </c>
      <c r="B20" s="5"/>
      <c r="C20" s="42"/>
      <c r="D20" s="42"/>
      <c r="E20" s="6"/>
      <c r="F20" s="6"/>
      <c r="G20" s="44"/>
      <c r="H20" s="44"/>
      <c r="I20" s="44"/>
      <c r="J20" s="44"/>
      <c r="K20" s="6"/>
      <c r="L20" s="6"/>
    </row>
    <row r="21" s="1" customFormat="1" ht="24.95" customHeight="1" spans="1:12 16183:16384">
      <c r="A21" s="6" t="s">
        <v>119</v>
      </c>
      <c r="B21" s="5"/>
      <c r="C21" s="42"/>
      <c r="D21" s="42"/>
      <c r="E21" s="6"/>
      <c r="F21" s="6"/>
      <c r="G21" s="44"/>
      <c r="H21" s="44"/>
      <c r="I21" s="44"/>
      <c r="J21" s="44"/>
      <c r="K21" s="6"/>
      <c r="L21" s="6"/>
    </row>
    <row r="22" s="1" customFormat="1" ht="24.95" customHeight="1" spans="1:12 16183:16384">
      <c r="A22" s="6" t="s">
        <v>120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="1" customFormat="1" ht="24.95" customHeight="1" spans="1:12 16183:16384">
      <c r="A23" s="6" t="s">
        <v>121</v>
      </c>
      <c r="B23" s="5"/>
      <c r="C23" s="42"/>
      <c r="D23" s="42"/>
      <c r="E23" s="6"/>
      <c r="F23" s="6"/>
      <c r="G23" s="44"/>
      <c r="H23" s="44"/>
      <c r="I23" s="44"/>
      <c r="J23" s="44"/>
      <c r="K23" s="6"/>
      <c r="L23" s="6"/>
    </row>
    <row r="24" s="1" customFormat="1" ht="24.95" customHeight="1" spans="1:12 16183:16384">
      <c r="A24" s="6" t="s">
        <v>122</v>
      </c>
      <c r="B24" s="5"/>
      <c r="C24" s="42"/>
      <c r="D24" s="42"/>
      <c r="E24" s="6"/>
      <c r="F24" s="6"/>
      <c r="G24" s="44"/>
      <c r="H24" s="44"/>
      <c r="I24" s="44"/>
      <c r="J24" s="44"/>
      <c r="K24" s="6"/>
      <c r="L24" s="6"/>
    </row>
    <row r="25" s="1" customFormat="1" ht="95" customHeight="1" spans="1:12 16183:16384">
      <c r="A25" s="47" t="s">
        <v>123</v>
      </c>
      <c r="B25" s="48"/>
      <c r="C25" s="49"/>
      <c r="D25" s="49"/>
      <c r="E25" s="49"/>
      <c r="F25" s="49"/>
      <c r="G25" s="49"/>
      <c r="H25" s="49"/>
      <c r="I25" s="49"/>
      <c r="J25" s="49"/>
      <c r="K25" s="49"/>
      <c r="L25" s="22" t="str">
        <f>_xlfn.DISPIMG("ID_87063340439642AFBE9A195939E144FF",1)</f>
        <v>=DISPIMG("ID_87063340439642AFBE9A195939E144FF",1)</v>
      </c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  <c r="XEU25" s="7"/>
      <c r="XEV25" s="7"/>
      <c r="XEW25" s="7"/>
      <c r="XEX25" s="7"/>
      <c r="XEY25" s="7"/>
      <c r="XEZ25" s="7"/>
      <c r="XFA25" s="7"/>
      <c r="XFB25" s="7"/>
      <c r="XFC25" s="7"/>
      <c r="XFD25" s="7"/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conditionalFormatting sqref="B6">
    <cfRule type="duplicateValues" dxfId="0" priority="2"/>
  </conditionalFormatting>
  <conditionalFormatting sqref="X6">
    <cfRule type="duplicateValues" dxfId="0" priority="1"/>
  </conditionalFormatting>
  <conditionalFormatting sqref="B7:B10">
    <cfRule type="duplicateValues" dxfId="0" priority="4"/>
  </conditionalFormatting>
  <conditionalFormatting sqref="X7:X10">
    <cfRule type="duplicateValues" dxfId="0" priority="3"/>
  </conditionalFormatting>
  <pageMargins left="0.75" right="0.75" top="1" bottom="1" header="0.5" footer="0.5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陈东</cp:lastModifiedBy>
  <dcterms:created xsi:type="dcterms:W3CDTF">2026-03-16T13:22:00Z</dcterms:created>
  <dcterms:modified xsi:type="dcterms:W3CDTF">2026-03-20T03:02:51Z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88D1D2BBF7744143BC2F24CA665F1230_11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