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<sst xmlns="http://schemas.openxmlformats.org/spreadsheetml/2006/main" count="67" uniqueCount="55">
  <si>
    <t>公告编码：DQ-YFX-260529-032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</si>
  <si>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2026/06/02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</si>
  <si>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</si>
  <si>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</si>
  <si>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</si>
  <si>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</si>
  <si>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</si>
  <si>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</si>
  <si>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</si>
  <si>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</si>
  <si>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</si>
  <si>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</si>
  <si>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</si>
  <si>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</si>
  <si>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</si>
  <si>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</si>
  <si>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</si>
  <si>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汽车矿石采样设备</t>
  </si>
  <si>
    <t>/</t>
  </si>
  <si>
    <t>实现车厢四角加中心点全断面采样，
最大采样深度可达2米。
设备集成车辆自动识别与随机布点功能</t>
  </si>
  <si>
    <t>个</t>
  </si>
  <si>
    <t>物资部</t>
  </si>
  <si>
    <t>石空计量室</t>
  </si>
  <si>
    <t>301</t>
  </si>
  <si>
    <t>K201</t>
  </si>
  <si>
    <t>综合大库（生活区）</t>
  </si>
  <si>
    <t>301028584</t>
  </si>
  <si>
    <t/>
  </si>
  <si>
    <t>1.000</t>
  </si>
  <si>
    <t>常规物料</t>
  </si>
  <si>
    <t>机器设备</t>
  </si>
  <si>
    <t>各料场取样使用</t>
  </si>
  <si>
    <t>殷科</t>
  </si>
  <si>
    <t>15379699620</t>
  </si>
  <si>
    <t>月计划</t>
  </si>
  <si>
    <t>邵晓培</t>
  </si>
  <si>
    <t>2026-04-20 07:44:06</t>
  </si>
  <si>
    <t>康伟</t>
  </si>
  <si>
    <t>2026-04-20 09:16:34</t>
  </si>
  <si>
    <t>严飞/陈朔川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</si>
  <si>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</si>
  <si>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</si>
  <si>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</si>
  <si>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**个工作日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</si>
  <si>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</si>
  <si>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 自行填写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</si>
  <si>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</si>
  <si>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</si>
  <si>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</si>
  <si>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</si>
  <si>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</si>
  <si>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</si>
  <si>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</si>
  <si>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严飞                        电 话：</t>
    </r>
    <r>
      <rPr>
        <b/>
        <sz val="11"/>
        <color rgb="FFFF0000"/>
        <rFont val="微软雅黑"/>
        <charset val="134"/>
      </rPr>
      <t>19995469231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</si>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</sst>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 shrinkToFit="1"/>
    </xf>
    <xf numFmtId="14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272155" y="3187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272155" y="3187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3187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3187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133985</xdr:colOff>
      <xdr:row>6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8067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8067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8067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8067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8067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806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8067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131445</xdr:colOff>
      <xdr:row>6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8067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130810</xdr:colOff>
      <xdr:row>6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8067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130810</xdr:colOff>
      <xdr:row>6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8067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130810</xdr:colOff>
      <xdr:row>6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8067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130175</xdr:colOff>
      <xdr:row>6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8067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130175</xdr:colOff>
      <xdr:row>6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8067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6</xdr:row>
      <xdr:rowOff>0</xdr:rowOff>
    </xdr:from>
    <xdr:to>
      <xdr:col>3</xdr:col>
      <xdr:colOff>907415</xdr:colOff>
      <xdr:row>6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78300" y="2806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8067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8067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8067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8067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8067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8067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8067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8067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8067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8067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8067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8067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8067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8067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8067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245745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16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16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16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16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245745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17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17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2806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2806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2806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7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280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2806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245745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245745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8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18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18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18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18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18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302895</xdr:rowOff>
    </xdr:to>
    <xdr:pic>
      <xdr:nvPicPr>
        <xdr:cNvPr id="1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247015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265430</xdr:rowOff>
    </xdr:to>
    <xdr:pic>
      <xdr:nvPicPr>
        <xdr:cNvPr id="1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304800</xdr:rowOff>
    </xdr:to>
    <xdr:pic>
      <xdr:nvPicPr>
        <xdr:cNvPr id="19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122555</xdr:rowOff>
    </xdr:to>
    <xdr:pic>
      <xdr:nvPicPr>
        <xdr:cNvPr id="19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302895</xdr:rowOff>
    </xdr:to>
    <xdr:pic>
      <xdr:nvPicPr>
        <xdr:cNvPr id="19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8067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247015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265430</xdr:rowOff>
    </xdr:to>
    <xdr:pic>
      <xdr:nvPicPr>
        <xdr:cNvPr id="19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806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1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20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20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0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20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0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20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20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20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21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21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21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2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21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1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21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1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22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2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22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22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2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22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22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22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2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23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3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23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3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23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24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26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2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7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27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27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27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2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27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2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2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29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29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2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302895</xdr:rowOff>
    </xdr:to>
    <xdr:pic>
      <xdr:nvPicPr>
        <xdr:cNvPr id="31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247015</xdr:rowOff>
    </xdr:to>
    <xdr:pic>
      <xdr:nvPicPr>
        <xdr:cNvPr id="3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265430</xdr:rowOff>
    </xdr:to>
    <xdr:pic>
      <xdr:nvPicPr>
        <xdr:cNvPr id="31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304800</xdr:rowOff>
    </xdr:to>
    <xdr:pic>
      <xdr:nvPicPr>
        <xdr:cNvPr id="33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122555</xdr:rowOff>
    </xdr:to>
    <xdr:pic>
      <xdr:nvPicPr>
        <xdr:cNvPr id="33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257810</xdr:rowOff>
    </xdr:to>
    <xdr:pic>
      <xdr:nvPicPr>
        <xdr:cNvPr id="3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313690</xdr:rowOff>
    </xdr:to>
    <xdr:pic>
      <xdr:nvPicPr>
        <xdr:cNvPr id="38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276225</xdr:rowOff>
    </xdr:to>
    <xdr:pic>
      <xdr:nvPicPr>
        <xdr:cNvPr id="38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315595</xdr:rowOff>
    </xdr:to>
    <xdr:pic>
      <xdr:nvPicPr>
        <xdr:cNvPr id="38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40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41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41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304165</xdr:rowOff>
    </xdr:to>
    <xdr:pic>
      <xdr:nvPicPr>
        <xdr:cNvPr id="41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257810</xdr:rowOff>
    </xdr:to>
    <xdr:pic>
      <xdr:nvPicPr>
        <xdr:cNvPr id="4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8067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313690</xdr:rowOff>
    </xdr:to>
    <xdr:pic>
      <xdr:nvPicPr>
        <xdr:cNvPr id="42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8067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276225</xdr:rowOff>
    </xdr:to>
    <xdr:pic>
      <xdr:nvPicPr>
        <xdr:cNvPr id="42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8067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315595</xdr:rowOff>
    </xdr:to>
    <xdr:pic>
      <xdr:nvPicPr>
        <xdr:cNvPr id="42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80670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4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43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43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304165</xdr:rowOff>
    </xdr:to>
    <xdr:pic>
      <xdr:nvPicPr>
        <xdr:cNvPr id="44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4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45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45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304165</xdr:rowOff>
    </xdr:to>
    <xdr:pic>
      <xdr:nvPicPr>
        <xdr:cNvPr id="45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4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48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48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304165</xdr:rowOff>
    </xdr:to>
    <xdr:pic>
      <xdr:nvPicPr>
        <xdr:cNvPr id="49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5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51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52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304165</xdr:rowOff>
    </xdr:to>
    <xdr:pic>
      <xdr:nvPicPr>
        <xdr:cNvPr id="52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5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5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53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304165</xdr:rowOff>
    </xdr:to>
    <xdr:pic>
      <xdr:nvPicPr>
        <xdr:cNvPr id="53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5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5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55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304165</xdr:rowOff>
    </xdr:to>
    <xdr:pic>
      <xdr:nvPicPr>
        <xdr:cNvPr id="55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8255</xdr:colOff>
      <xdr:row>6</xdr:row>
      <xdr:rowOff>29845</xdr:rowOff>
    </xdr:to>
    <xdr:pic>
      <xdr:nvPicPr>
        <xdr:cNvPr id="6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2806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8255</xdr:colOff>
      <xdr:row>6</xdr:row>
      <xdr:rowOff>46990</xdr:rowOff>
    </xdr:to>
    <xdr:pic>
      <xdr:nvPicPr>
        <xdr:cNvPr id="6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2806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8255</xdr:colOff>
      <xdr:row>6</xdr:row>
      <xdr:rowOff>48895</xdr:rowOff>
    </xdr:to>
    <xdr:pic>
      <xdr:nvPicPr>
        <xdr:cNvPr id="6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2806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9525</xdr:colOff>
      <xdr:row>6</xdr:row>
      <xdr:rowOff>28575</xdr:rowOff>
    </xdr:to>
    <xdr:pic>
      <xdr:nvPicPr>
        <xdr:cNvPr id="6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280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9525</xdr:colOff>
      <xdr:row>6</xdr:row>
      <xdr:rowOff>47625</xdr:rowOff>
    </xdr:to>
    <xdr:pic>
      <xdr:nvPicPr>
        <xdr:cNvPr id="6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2806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6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806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302895</xdr:rowOff>
    </xdr:to>
    <xdr:pic>
      <xdr:nvPicPr>
        <xdr:cNvPr id="70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8067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247015</xdr:rowOff>
    </xdr:to>
    <xdr:pic>
      <xdr:nvPicPr>
        <xdr:cNvPr id="7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806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265430</xdr:rowOff>
    </xdr:to>
    <xdr:pic>
      <xdr:nvPicPr>
        <xdr:cNvPr id="70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806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304800</xdr:rowOff>
    </xdr:to>
    <xdr:pic>
      <xdr:nvPicPr>
        <xdr:cNvPr id="70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8067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122555</xdr:rowOff>
    </xdr:to>
    <xdr:pic>
      <xdr:nvPicPr>
        <xdr:cNvPr id="70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8067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12</xdr:col>
      <xdr:colOff>0</xdr:colOff>
      <xdr:row>6</xdr:row>
      <xdr:rowOff>0</xdr:rowOff>
    </xdr:from>
    <xdr:ext cx="1123950" cy="761365"/>
    <xdr:pic>
      <xdr:nvPicPr>
        <xdr:cNvPr id="727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28067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6</xdr:row>
      <xdr:rowOff>0</xdr:rowOff>
    </xdr:from>
    <xdr:ext cx="1145540" cy="761365"/>
    <xdr:pic>
      <xdr:nvPicPr>
        <xdr:cNvPr id="728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28067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7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7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7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7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7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78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78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78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7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78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257810</xdr:rowOff>
    </xdr:to>
    <xdr:pic>
      <xdr:nvPicPr>
        <xdr:cNvPr id="7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257810</xdr:rowOff>
    </xdr:to>
    <xdr:pic>
      <xdr:nvPicPr>
        <xdr:cNvPr id="7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313690</xdr:rowOff>
    </xdr:to>
    <xdr:pic>
      <xdr:nvPicPr>
        <xdr:cNvPr id="79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276225</xdr:rowOff>
    </xdr:to>
    <xdr:pic>
      <xdr:nvPicPr>
        <xdr:cNvPr id="79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315595</xdr:rowOff>
    </xdr:to>
    <xdr:pic>
      <xdr:nvPicPr>
        <xdr:cNvPr id="79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313690</xdr:rowOff>
    </xdr:to>
    <xdr:pic>
      <xdr:nvPicPr>
        <xdr:cNvPr id="80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8067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276225</xdr:rowOff>
    </xdr:to>
    <xdr:pic>
      <xdr:nvPicPr>
        <xdr:cNvPr id="80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8067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80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81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81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81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8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82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82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82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82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8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83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8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8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85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86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86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86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86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88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8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89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89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89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8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9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90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9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90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9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91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91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91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0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2806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0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2806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0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2806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06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280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0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2806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4</xdr:col>
      <xdr:colOff>544195</xdr:colOff>
      <xdr:row>6</xdr:row>
      <xdr:rowOff>246380</xdr:rowOff>
    </xdr:to>
    <xdr:pic>
      <xdr:nvPicPr>
        <xdr:cNvPr id="106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52724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4</xdr:col>
      <xdr:colOff>544195</xdr:colOff>
      <xdr:row>6</xdr:row>
      <xdr:rowOff>302260</xdr:rowOff>
    </xdr:to>
    <xdr:pic>
      <xdr:nvPicPr>
        <xdr:cNvPr id="10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527240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6</xdr:row>
      <xdr:rowOff>0</xdr:rowOff>
    </xdr:from>
    <xdr:to>
      <xdr:col>4</xdr:col>
      <xdr:colOff>546735</xdr:colOff>
      <xdr:row>6</xdr:row>
      <xdr:rowOff>264795</xdr:rowOff>
    </xdr:to>
    <xdr:pic>
      <xdr:nvPicPr>
        <xdr:cNvPr id="106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52724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245745</xdr:rowOff>
    </xdr:to>
    <xdr:pic>
      <xdr:nvPicPr>
        <xdr:cNvPr id="106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245745</xdr:rowOff>
    </xdr:to>
    <xdr:pic>
      <xdr:nvPicPr>
        <xdr:cNvPr id="10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302895</xdr:rowOff>
    </xdr:to>
    <xdr:pic>
      <xdr:nvPicPr>
        <xdr:cNvPr id="107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247015</xdr:rowOff>
    </xdr:to>
    <xdr:pic>
      <xdr:nvPicPr>
        <xdr:cNvPr id="107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265430</xdr:rowOff>
    </xdr:to>
    <xdr:pic>
      <xdr:nvPicPr>
        <xdr:cNvPr id="107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304800</xdr:rowOff>
    </xdr:to>
    <xdr:pic>
      <xdr:nvPicPr>
        <xdr:cNvPr id="108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122555</xdr:rowOff>
    </xdr:to>
    <xdr:pic>
      <xdr:nvPicPr>
        <xdr:cNvPr id="108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302895</xdr:rowOff>
    </xdr:to>
    <xdr:pic>
      <xdr:nvPicPr>
        <xdr:cNvPr id="108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8067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247015</xdr:rowOff>
    </xdr:to>
    <xdr:pic>
      <xdr:nvPicPr>
        <xdr:cNvPr id="10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806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265430</xdr:rowOff>
    </xdr:to>
    <xdr:pic>
      <xdr:nvPicPr>
        <xdr:cNvPr id="108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806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6</xdr:row>
      <xdr:rowOff>0</xdr:rowOff>
    </xdr:from>
    <xdr:ext cx="1123950" cy="761365"/>
    <xdr:pic>
      <xdr:nvPicPr>
        <xdr:cNvPr id="1100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8067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6</xdr:row>
      <xdr:rowOff>0</xdr:rowOff>
    </xdr:from>
    <xdr:ext cx="1145540" cy="761365"/>
    <xdr:pic>
      <xdr:nvPicPr>
        <xdr:cNvPr id="110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8067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1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1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1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12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30" name="图片 11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31" name="图片 11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32" name="图片 11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33" name="图片 1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134" name="图片 113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135" name="图片 11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11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783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14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1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14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1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1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1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1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16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1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17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17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11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2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2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2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7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7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1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13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12</xdr:col>
      <xdr:colOff>0</xdr:colOff>
      <xdr:row>0</xdr:row>
      <xdr:rowOff>0</xdr:rowOff>
    </xdr:from>
    <xdr:ext cx="1123950" cy="761365"/>
    <xdr:pic>
      <xdr:nvPicPr>
        <xdr:cNvPr id="137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45540" cy="761365"/>
    <xdr:pic>
      <xdr:nvPicPr>
        <xdr:cNvPr id="138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6</xdr:row>
      <xdr:rowOff>0</xdr:rowOff>
    </xdr:from>
    <xdr:ext cx="1123950" cy="761365"/>
    <xdr:pic>
      <xdr:nvPicPr>
        <xdr:cNvPr id="141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28067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6</xdr:row>
      <xdr:rowOff>0</xdr:rowOff>
    </xdr:from>
    <xdr:ext cx="1145540" cy="761365"/>
    <xdr:pic>
      <xdr:nvPicPr>
        <xdr:cNvPr id="142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28067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302895</xdr:rowOff>
    </xdr:to>
    <xdr:pic>
      <xdr:nvPicPr>
        <xdr:cNvPr id="15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247015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265430</xdr:rowOff>
    </xdr:to>
    <xdr:pic>
      <xdr:nvPicPr>
        <xdr:cNvPr id="15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304800</xdr:rowOff>
    </xdr:to>
    <xdr:pic>
      <xdr:nvPicPr>
        <xdr:cNvPr id="15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122555</xdr:rowOff>
    </xdr:to>
    <xdr:pic>
      <xdr:nvPicPr>
        <xdr:cNvPr id="15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302895</xdr:rowOff>
    </xdr:to>
    <xdr:pic>
      <xdr:nvPicPr>
        <xdr:cNvPr id="15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247015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265430</xdr:rowOff>
    </xdr:to>
    <xdr:pic>
      <xdr:nvPicPr>
        <xdr:cNvPr id="16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30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30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3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32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129540</xdr:rowOff>
    </xdr:to>
    <xdr:pic>
      <xdr:nvPicPr>
        <xdr:cNvPr id="32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33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3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33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52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53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5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5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53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304165</xdr:rowOff>
    </xdr:to>
    <xdr:pic>
      <xdr:nvPicPr>
        <xdr:cNvPr id="54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54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54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246380</xdr:rowOff>
    </xdr:to>
    <xdr:pic>
      <xdr:nvPicPr>
        <xdr:cNvPr id="5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54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54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54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304165</xdr:rowOff>
    </xdr:to>
    <xdr:pic>
      <xdr:nvPicPr>
        <xdr:cNvPr id="55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1270</xdr:colOff>
      <xdr:row>6</xdr:row>
      <xdr:rowOff>302260</xdr:rowOff>
    </xdr:to>
    <xdr:pic>
      <xdr:nvPicPr>
        <xdr:cNvPr id="55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50</xdr:col>
      <xdr:colOff>3810</xdr:colOff>
      <xdr:row>6</xdr:row>
      <xdr:rowOff>264795</xdr:rowOff>
    </xdr:to>
    <xdr:pic>
      <xdr:nvPicPr>
        <xdr:cNvPr id="55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6</xdr:row>
      <xdr:rowOff>0</xdr:rowOff>
    </xdr:from>
    <xdr:ext cx="1123950" cy="761365"/>
    <xdr:pic>
      <xdr:nvPicPr>
        <xdr:cNvPr id="55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8067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6</xdr:row>
      <xdr:rowOff>0</xdr:rowOff>
    </xdr:from>
    <xdr:ext cx="1145540" cy="761365"/>
    <xdr:pic>
      <xdr:nvPicPr>
        <xdr:cNvPr id="55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8067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5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56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56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806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56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56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56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56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806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57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806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57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806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HH21"/>
  <sheetViews>
    <sheetView tabSelected="1" workbookViewId="0">
      <selection activeCell="A11" sqref="A11:L11"/>
    </sheetView>
  </sheetViews>
  <sheetFormatPr defaultColWidth="9" defaultRowHeight="16.5"/>
  <cols>
    <col min="1" max="1" width="4.44166666666667" style="2" customWidth="1"/>
    <col min="2" max="2" width="17.25" style="4" customWidth="1"/>
    <col min="3" max="3" width="21.25" style="5" customWidth="1"/>
    <col min="4" max="4" width="19.1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37" width="9" style="2" hidden="1" customWidth="1"/>
    <col min="38" max="38" width="9.625" style="2" hidden="1" customWidth="1"/>
    <col min="39" max="50" width="9" style="2" hidden="1" customWidth="1"/>
    <col min="51" max="16105" width="9" style="2"/>
    <col min="16106" max="16384" width="9" style="7"/>
  </cols>
  <sheetData>
    <row r="1" ht="25" customHeight="1" spans="1:1024 1025:2244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244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244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244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244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72" customHeight="1" spans="1:1024 1025:2244">
      <c r="A6" s="16">
        <v>1</v>
      </c>
      <c r="B6" s="21" t="s">
        <v>17</v>
      </c>
      <c r="C6" s="22" t="s">
        <v>18</v>
      </c>
      <c r="D6" s="21" t="s">
        <v>19</v>
      </c>
      <c r="E6" s="22" t="s">
        <v>20</v>
      </c>
      <c r="F6" s="22">
        <v>1</v>
      </c>
      <c r="G6" s="16"/>
      <c r="H6" s="17"/>
      <c r="I6" s="17"/>
      <c r="J6" s="17"/>
      <c r="K6" s="17"/>
      <c r="L6" s="16"/>
      <c r="M6" s="22">
        <v>2024</v>
      </c>
      <c r="N6" s="22" t="s">
        <v>21</v>
      </c>
      <c r="O6" s="22" t="s">
        <v>22</v>
      </c>
      <c r="P6" s="22" t="s">
        <v>23</v>
      </c>
      <c r="Q6" s="22" t="s">
        <v>24</v>
      </c>
      <c r="R6" s="22" t="s">
        <v>25</v>
      </c>
      <c r="S6" s="22" t="s">
        <v>26</v>
      </c>
      <c r="T6" s="23" t="s">
        <v>17</v>
      </c>
      <c r="U6" s="22" t="s">
        <v>27</v>
      </c>
      <c r="V6" s="21" t="s">
        <v>19</v>
      </c>
      <c r="W6" s="22" t="s">
        <v>20</v>
      </c>
      <c r="X6" s="22" t="s">
        <v>28</v>
      </c>
      <c r="Y6" s="22">
        <v>0</v>
      </c>
      <c r="Z6" s="22">
        <v>1</v>
      </c>
      <c r="AA6" s="22" t="s">
        <v>29</v>
      </c>
      <c r="AB6" s="22" t="s">
        <v>30</v>
      </c>
      <c r="AC6" s="22" t="s">
        <v>27</v>
      </c>
      <c r="AD6" s="24" t="s">
        <v>31</v>
      </c>
      <c r="AE6" s="22" t="s">
        <v>27</v>
      </c>
      <c r="AF6" s="22" t="s">
        <v>27</v>
      </c>
      <c r="AG6" s="22" t="s">
        <v>27</v>
      </c>
      <c r="AH6" s="22" t="s">
        <v>27</v>
      </c>
      <c r="AI6" s="22" t="s">
        <v>32</v>
      </c>
      <c r="AJ6" s="22" t="s">
        <v>33</v>
      </c>
      <c r="AK6" s="25">
        <v>46203</v>
      </c>
      <c r="AL6" s="22" t="s">
        <v>34</v>
      </c>
      <c r="AM6" s="21" t="s">
        <v>35</v>
      </c>
      <c r="AN6" s="22" t="s">
        <v>27</v>
      </c>
      <c r="AO6" s="22" t="s">
        <v>27</v>
      </c>
      <c r="AP6" s="22" t="s">
        <v>32</v>
      </c>
      <c r="AQ6" s="22" t="s">
        <v>36</v>
      </c>
      <c r="AR6" s="25">
        <v>46155</v>
      </c>
      <c r="AS6" s="22" t="s">
        <v>37</v>
      </c>
      <c r="AT6" s="22" t="s">
        <v>38</v>
      </c>
      <c r="AU6" s="22" t="s">
        <v>39</v>
      </c>
      <c r="AV6" s="26">
        <v>46157</v>
      </c>
      <c r="AW6" s="22" t="s">
        <v>39</v>
      </c>
      <c r="AX6" s="26">
        <v>46157</v>
      </c>
    </row>
    <row r="7" s="3" customFormat="1" ht="30" customHeight="1" spans="1:1024 1025:2244">
      <c r="A7" s="27" t="s">
        <v>40</v>
      </c>
      <c r="B7" s="27"/>
      <c r="C7" s="28">
        <f ca="1">TODAY()</f>
        <v>46171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</row>
    <row r="8" s="2" customFormat="1" ht="31" customHeight="1" spans="1:1024 1025:2244">
      <c r="A8" s="30" t="s">
        <v>41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="2" customFormat="1" ht="31" customHeight="1" spans="1:1024 1025:2244">
      <c r="A9" s="30" t="s">
        <v>42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</row>
    <row r="10" s="2" customFormat="1" ht="24.95" customHeight="1" spans="1:1024 1025:2244">
      <c r="A10" s="9" t="s">
        <v>43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244">
      <c r="A11" s="9" t="s">
        <v>44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244">
      <c r="A12" s="9" t="s">
        <v>45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244">
      <c r="A13" s="9" t="s">
        <v>46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244">
      <c r="A14" s="9" t="s">
        <v>47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244">
      <c r="A15" s="34" t="s">
        <v>48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244">
      <c r="A16" s="9" t="s">
        <v>49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50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51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52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53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54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dataValidations count="1">
    <dataValidation type="list" allowBlank="1" showErrorMessage="1" sqref="AL6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严飞</cp:lastModifiedBy>
  <dcterms:created xsi:type="dcterms:W3CDTF">2023-05-12T11:15:00Z</dcterms:created>
  <dcterms:modified xsi:type="dcterms:W3CDTF">2026-05-29T00:32:01Z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CFA439DEA7B04564B71360D68B0C2794_13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