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780"/>
  </bookViews>
  <sheets>
    <sheet name="Sheet2" sheetId="2" r:id="rId1"/>
    <sheet name="计划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6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7" name="ID_A421D9F60D8B465AB2431A721BF7886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370300" y="454660"/>
          <a:ext cx="3971290" cy="1038225"/>
        </a:xfrm>
        <a:prstGeom prst="rect">
          <a:avLst/>
        </a:prstGeom>
      </xdr:spPr>
    </xdr:pic>
  </etc:cellImage>
  <etc:cellImage>
    <xdr:pic>
      <xdr:nvPicPr>
        <xdr:cNvPr id="58" name="ID_B3986BBCF56740A9B5CF464937A2276A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64285" y="14833600"/>
          <a:ext cx="3688080" cy="71247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9" name="ID_DDAAF9FE3E5F48F78BC17FA03B75302F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64285" y="4927600"/>
          <a:ext cx="6858000" cy="71818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1" name="ID_2BB40CED8CB948D184E4796333D39A0D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64285" y="3403600"/>
          <a:ext cx="8229600" cy="9715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2" name="ID_76EB42934F1D487F923B6775477D6E9D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264285" y="21691600"/>
          <a:ext cx="8201025" cy="88106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3" name="ID_8673E07F4A284A379451A0B1333D547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264285" y="2641600"/>
          <a:ext cx="4084320" cy="41605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4" name="ID_93149BCD6DCC46158D4B75101AFC21FF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264285" y="18643600"/>
          <a:ext cx="10317480" cy="46558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5" name="ID_2349A1B7F9534894A918B61B55247AD4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264285" y="1117600"/>
          <a:ext cx="22860000" cy="11430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6" name="ID_78200B1571694AF59C899FAE2614657E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264285" y="20167600"/>
          <a:ext cx="6848475" cy="78581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8" name="ID_CEF612422EFF4668B2004D4A20B2C05C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264285" y="3403600"/>
          <a:ext cx="2190750" cy="20478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0" name="ID_CF335B8E5D4948F08837A25B098A875E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264285" y="19405600"/>
          <a:ext cx="6048375" cy="61912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1" name="ID_70C043635A334266BA4B56D289B2EC19" descr="C:/Users/windows/AppData/Local/Temp/wpp.reVAvMwpp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264285" y="1879600"/>
          <a:ext cx="1604645" cy="1750695"/>
        </a:xfrm>
        <a:prstGeom prst="rect">
          <a:avLst/>
        </a:prstGeom>
      </xdr:spPr>
    </xdr:pic>
    <etc:extObjData etc:type="F35B0BEE-F18A-47BB-8FCB-E00DA2F2635D" etc:data="ewoJIkRlc2lnbklkIiA6ICI4ZTUxZTU0Ni1kYTYwLTRlNTMtYmFhYi1lYjgwMjc0YzUyYzEiCn0K"/>
  </etc:cellImage>
  <etc:cellImage>
    <xdr:pic>
      <xdr:nvPicPr>
        <xdr:cNvPr id="94" name="ID_22A82E4CF1414591A4E0ACF876FF236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64285" y="5689600"/>
          <a:ext cx="6858000" cy="71818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8" name="ID_3E542EDA524740BF8F80E31B53168112" descr="C:/Users/38151/AppData/Local/Temp/et.YOafnYet"/>
        <xdr:cNvPicPr>
          <a:picLocks noChangeAspect="1"/>
        </xdr:cNvPicPr>
      </xdr:nvPicPr>
      <xdr:blipFill>
        <a:blip r:embed="rId14"/>
        <a:srcRect/>
        <a:stretch>
          <a:fillRect/>
        </a:stretch>
      </xdr:blipFill>
      <xdr:spPr>
        <a:xfrm>
          <a:off x="1481455" y="13578840"/>
          <a:ext cx="5467350" cy="2994660"/>
        </a:xfrm>
        <a:prstGeom prst="rect">
          <a:avLst/>
        </a:prstGeom>
        <a:noFill/>
        <a:ln w="9525">
          <a:noFill/>
        </a:ln>
      </xdr:spPr>
    </xdr:pic>
    <etc:extObjData etc:type="F35B0BEE-F18A-47BB-8FCB-E00DA2F2635D" etc:data="ewoJIkRlc2lnbklkIiA6ICI1ZmFjOWJiZS1lMjczLTRhZTMtOTgyMi03Y2Q5YzFiMTMxZWEiCn0K"/>
  </etc:cellImage>
  <etc:cellImage>
    <xdr:pic>
      <xdr:nvPicPr>
        <xdr:cNvPr id="119" name="ID_94D6ECE8792C46D1932EB35DC90B11DF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264285" y="14071600"/>
          <a:ext cx="2143125" cy="33718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3" name="ID_EEC37CE0B8154073A25365499DD29B85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264285" y="46075600"/>
          <a:ext cx="6524625" cy="104870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5" name="ID_CBE5AE46509647EBAF5C592C56118B6C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264285" y="39979600"/>
          <a:ext cx="6181725" cy="34766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6" name="ID_6E864261CFAB40FFA8BCC3F9EC4BEB91"/>
        <xdr:cNvPicPr>
          <a:picLocks noChangeAspect="1"/>
        </xdr:cNvPicPr>
      </xdr:nvPicPr>
      <xdr:blipFill>
        <a:blip r:embed="rId18">
          <a:lum bright="12000" contrast="6000"/>
        </a:blip>
        <a:srcRect l="10266" t="6836" r="10483" b="7222"/>
        <a:stretch>
          <a:fillRect/>
        </a:stretch>
      </xdr:blipFill>
      <xdr:spPr>
        <a:xfrm>
          <a:off x="1536700" y="8128000"/>
          <a:ext cx="4895850" cy="5309235"/>
        </a:xfrm>
        <a:prstGeom prst="rect">
          <a:avLst/>
        </a:prstGeom>
      </xdr:spPr>
    </xdr:pic>
  </etc:cellImage>
  <etc:cellImage>
    <xdr:pic>
      <xdr:nvPicPr>
        <xdr:cNvPr id="129" name="ID_6B7D16DE55C6431389C4E2FBB940CC97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264285" y="8737600"/>
          <a:ext cx="9153525" cy="3581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0" name="ID_19AEA60147D04FD3B04E8711C1C0FDBD"/>
        <xdr:cNvPicPr>
          <a:picLocks noChangeAspect="1"/>
        </xdr:cNvPicPr>
      </xdr:nvPicPr>
      <xdr:blipFill>
        <a:blip r:embed="rId20">
          <a:lum bright="18000" contrast="-18000"/>
        </a:blip>
        <a:srcRect b="4135"/>
        <a:stretch>
          <a:fillRect/>
        </a:stretch>
      </xdr:blipFill>
      <xdr:spPr>
        <a:xfrm>
          <a:off x="1377315" y="9723755"/>
          <a:ext cx="2861310" cy="2430780"/>
        </a:xfrm>
        <a:prstGeom prst="rect">
          <a:avLst/>
        </a:prstGeom>
      </xdr:spPr>
    </xdr:pic>
  </etc:cellImage>
  <etc:cellImage>
    <xdr:pic>
      <xdr:nvPicPr>
        <xdr:cNvPr id="131" name="ID_353F92051FED4156BB7128CE4664124B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264285" y="10261600"/>
          <a:ext cx="5943600" cy="3810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4" name="ID_939F089677494007AFAEFA5710E35B77" descr="C:/Users/38151/AppData/Local/Temp/wpp.RYXuUkwpp"/>
        <xdr:cNvPicPr>
          <a:picLocks noChangeAspect="1"/>
        </xdr:cNvPicPr>
      </xdr:nvPicPr>
      <xdr:blipFill>
        <a:blip r:embed="rId22"/>
        <a:srcRect b="5050"/>
        <a:stretch>
          <a:fillRect/>
        </a:stretch>
      </xdr:blipFill>
      <xdr:spPr>
        <a:xfrm>
          <a:off x="1381125" y="39405560"/>
          <a:ext cx="2271395" cy="884555"/>
        </a:xfrm>
        <a:prstGeom prst="rect">
          <a:avLst/>
        </a:prstGeom>
        <a:effectLst/>
      </xdr:spPr>
    </xdr:pic>
    <etc:extObjData etc:type="F35B0BEE-F18A-47BB-8FCB-E00DA2F2635D" etc:data="ewoJIkRlc2lnbklkIiA6ICIxMDZkNmFhNi0yMGY2LTRlMzItODI4YS1jOThkYjEwMjg2ZDIiCn0K"/>
  </etc:cellImage>
  <etc:cellImage>
    <xdr:pic>
      <xdr:nvPicPr>
        <xdr:cNvPr id="133" name="ID_F073A962BFFC4DADA8DFAB3E98C73ACE"/>
        <xdr:cNvPicPr>
          <a:picLocks noChangeAspect="1"/>
        </xdr:cNvPicPr>
      </xdr:nvPicPr>
      <xdr:blipFill>
        <a:blip r:embed="rId23">
          <a:lum bright="24000" contrast="-6000"/>
        </a:blip>
        <a:stretch>
          <a:fillRect/>
        </a:stretch>
      </xdr:blipFill>
      <xdr:spPr>
        <a:xfrm flipH="1">
          <a:off x="1264285" y="25501600"/>
          <a:ext cx="2743835" cy="2101215"/>
        </a:xfrm>
        <a:prstGeom prst="rect">
          <a:avLst/>
        </a:prstGeom>
      </xdr:spPr>
    </xdr:pic>
  </etc:cellImage>
  <etc:cellImage>
    <xdr:pic>
      <xdr:nvPicPr>
        <xdr:cNvPr id="138" name="ID_2957DC45116F438BAF687E9ACD9172D6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309370" y="26316305"/>
          <a:ext cx="1692275" cy="10756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8" name="ID_9D47393A380D42E2AF7CFA6CF2F29BDF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264285" y="11023600"/>
          <a:ext cx="3714750" cy="31908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9" name="ID_E0F828B07F6347F28EA0500D4572613A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264285" y="11785600"/>
          <a:ext cx="5143500" cy="5867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0" name="ID_1831499EA0D74404AEC6537AFF7841CC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264285" y="30073600"/>
          <a:ext cx="6429375" cy="50863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1" name="ID_12FAF7654A264BD59C1E8CCFCF3DCCC1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264285" y="30835600"/>
          <a:ext cx="3381375" cy="33813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3" name="ID_28108A5B320141D4A3E1FC64BB7AF3FB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264285" y="31597600"/>
          <a:ext cx="11315700" cy="7620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6" name="ID_FEFF2E73FB6048B38D308DCB39C7D05C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264285" y="33883600"/>
          <a:ext cx="4143375" cy="5562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7" name="ID_CC3E3E4B1C5C425AA8690B8F81146E61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264285" y="34645600"/>
          <a:ext cx="3857625" cy="27908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2" name="ID_3ED7837E74344A5AA6CA90CB0CF4DFA3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264285" y="43789600"/>
          <a:ext cx="1809750" cy="20859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3" name="ID_3FAE3EA1113C47BAB7FF2508118B2FF1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264285" y="38455600"/>
          <a:ext cx="6048375" cy="4343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4" name="ID_C1DE066663964B25BAE2D3EA5F525E03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264285" y="39217600"/>
          <a:ext cx="4581525" cy="42957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18" name="ID_CAD1508CA13841C6A53CAE49DCD48CAA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 flipH="1">
          <a:off x="3555365" y="73472040"/>
          <a:ext cx="2531745" cy="25698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19" name="ID_1050FE79DCCA42889B58169651169B88" descr="C:/Users/windows/AppData/Local/Temp/wpp.Eejvycwpp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3321050" y="65118615"/>
          <a:ext cx="8385810" cy="3222625"/>
        </a:xfrm>
        <a:prstGeom prst="rect">
          <a:avLst/>
        </a:prstGeom>
        <a:effectLst>
          <a:glow rad="228600">
            <a:srgbClr val="FAFAFA">
              <a:alpha val="40000"/>
            </a:srgbClr>
          </a:glow>
          <a:outerShdw blurRad="1028700" dist="25400" dir="6000000" sx="17000" sy="17000" algn="ctr" rotWithShape="0">
            <a:srgbClr val="FAFAFA">
              <a:alpha val="100000"/>
            </a:srgbClr>
          </a:outerShdw>
        </a:effectLst>
      </xdr:spPr>
    </xdr:pic>
    <etc:extObjData etc:type="F35B0BEE-F18A-47BB-8FCB-E00DA2F2635D" etc:data="ewoJIkRlc2lnbklkIiA6ICI0MDhiYTEwMC1jZjZlLTQ4MDUtYjk1NS00Y2I4Mjg4NWZmNjciCn0K"/>
  </etc:cellImage>
  <etc:cellImage>
    <xdr:pic>
      <xdr:nvPicPr>
        <xdr:cNvPr id="420" name="ID_4269996942094D3294E8EEEFE88D3165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3647440" y="63722250"/>
          <a:ext cx="7297420" cy="94246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21" name="ID_949630A04E944C4998A22A4FC35567B2" descr="C:/Users/windows/AppData/Local/Temp/wpp.OEihSGwpp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3554095" y="62536705"/>
          <a:ext cx="9675495" cy="7142480"/>
        </a:xfrm>
        <a:prstGeom prst="rect">
          <a:avLst/>
        </a:prstGeom>
      </xdr:spPr>
    </xdr:pic>
    <etc:extObjData etc:type="F35B0BEE-F18A-47BB-8FCB-E00DA2F2635D" etc:data="ewoJIkRlc2lnbklkIiA6ICI2NTkzZWYzZC04NWNmLTQ5NWUtOGI3MC01ZDYxZWYzZWE1MWUiCn0K"/>
  </etc:cellImage>
  <etc:cellImage>
    <xdr:pic>
      <xdr:nvPicPr>
        <xdr:cNvPr id="422" name="ID_023004D546C040329347FA4C4D300B9A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3479165" y="61172090"/>
          <a:ext cx="8254365" cy="68243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23" name="ID_D02CDAD878034C71A303AE33FCD11B95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3378835" y="59970670"/>
          <a:ext cx="5829300" cy="32067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24" name="ID_A47C5E46F9AA4D64B31F1751638C1294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3597910" y="57384315"/>
          <a:ext cx="8359775" cy="88538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25" name="ID_F51EC39CDAAC43DCBA8B659E4510DCBB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3597910" y="56114315"/>
          <a:ext cx="6067425" cy="64230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26" name="ID_DD370E801C1E4396AD888A2617532DA9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3504565" y="54853205"/>
          <a:ext cx="5614670" cy="45110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27" name="ID_296644DCD4B543408B0BD1EF3038A860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 flipH="1">
          <a:off x="3703955" y="53564790"/>
          <a:ext cx="7880350" cy="126555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28" name="ID_1EDB52508849408C83C41DD059B338CE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3373755" y="51021615"/>
          <a:ext cx="8677275" cy="56546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29" name="ID_804BAAAD7AE142B6A60790D58D451D2B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3348355" y="48286035"/>
          <a:ext cx="9648190" cy="106508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30" name="ID_405C359B2A02446F96EEA3C777373205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3328035" y="47279560"/>
          <a:ext cx="24030940" cy="117455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6" name="ID_4649859BF1044E888FB827605CDC86C8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3678555" y="39598600"/>
          <a:ext cx="7331710" cy="104628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7" name="ID_73FB178A15A94734ABF27E0A6C3A91EE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3678555" y="38328600"/>
          <a:ext cx="7029450" cy="100279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31" name="ID_2FD9DFCE350C41E5B4E5708A7AAAE7E6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3391535" y="29517340"/>
          <a:ext cx="7566660" cy="38798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32" name="ID_8A969AE9A511415CAFD249DE636F5633" descr="C:/Users/38151/AppData/Local/Temp/wpp.RqtaiSwpp"/>
        <xdr:cNvPicPr>
          <a:picLocks noChangeAspect="1"/>
        </xdr:cNvPicPr>
      </xdr:nvPicPr>
      <xdr:blipFill>
        <a:blip r:embed="rId49">
          <a:lum bright="-6000"/>
        </a:blip>
        <a:stretch>
          <a:fillRect/>
        </a:stretch>
      </xdr:blipFill>
      <xdr:spPr>
        <a:xfrm>
          <a:off x="3721100" y="23193375"/>
          <a:ext cx="7988935" cy="9658985"/>
        </a:xfrm>
        <a:prstGeom prst="rect">
          <a:avLst/>
        </a:prstGeom>
      </xdr:spPr>
    </xdr:pic>
    <etc:extObjData etc:type="F35B0BEE-F18A-47BB-8FCB-E00DA2F2635D" etc:data="ewoJIkRlc2lnbklkIiA6ICI3YTJmMzM5OS05YTdlLTRkMWMtOTY5MS00MTI0NGQzNDFmNjYiCn0K"/>
  </etc:cellImage>
  <etc:cellImage>
    <xdr:pic>
      <xdr:nvPicPr>
        <xdr:cNvPr id="433" name="ID_11A7C0ACC2824D2F80B9A5830AF0CB1A" descr="C:/Users/windows/AppData/Local/Temp/wpp.OEihSGwpp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3554095" y="21896705"/>
          <a:ext cx="8971280" cy="6623685"/>
        </a:xfrm>
        <a:prstGeom prst="rect">
          <a:avLst/>
        </a:prstGeom>
      </xdr:spPr>
    </xdr:pic>
    <etc:extObjData etc:type="F35B0BEE-F18A-47BB-8FCB-E00DA2F2635D" etc:data="ewoJIkRlc2lnbklkIiA6ICI2NTkzZWYzZC04NWNmLTQ5NWUtOGI3MC01ZDYxZWYzZWE1MWUiCn0K"/>
  </etc:cellImage>
  <etc:cellImage>
    <xdr:pic>
      <xdr:nvPicPr>
        <xdr:cNvPr id="434" name="ID_B92BC8C26CAD4DB89C59635A7A608FF2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3597275" y="19753580"/>
          <a:ext cx="6039485" cy="61887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35" name="ID_560CD7C0E3914762ACA3015EF26F77A0" descr="penp"/>
        <xdr:cNvPicPr>
          <a:picLocks noChangeAspect="1"/>
        </xdr:cNvPicPr>
      </xdr:nvPicPr>
      <xdr:blipFill>
        <a:blip r:embed="rId51">
          <a:lum contrast="6000"/>
        </a:blip>
        <a:srcRect t="35811"/>
        <a:stretch>
          <a:fillRect/>
        </a:stretch>
      </xdr:blipFill>
      <xdr:spPr>
        <a:xfrm>
          <a:off x="3619500" y="15027910"/>
          <a:ext cx="6242685" cy="7336790"/>
        </a:xfrm>
        <a:prstGeom prst="rect">
          <a:avLst/>
        </a:prstGeom>
        <a:effectLst/>
      </xdr:spPr>
    </xdr:pic>
  </etc:cellImage>
  <etc:cellImage>
    <xdr:pic>
      <xdr:nvPicPr>
        <xdr:cNvPr id="120" name="ID_135E10AEA791404F901949660EE4D9E6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2933065" y="3520440"/>
          <a:ext cx="6000750" cy="338137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<sst xmlns="http://schemas.openxmlformats.org/spreadsheetml/2006/main" count="391" uniqueCount="183">
  <si>
    <t>公告编码：NM-KJX-260608-008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</si>
  <si>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2026/6/12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</si>
  <si>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</si>
  <si>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</si>
  <si>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</si>
  <si>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</si>
  <si>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</si>
  <si>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</si>
  <si>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</si>
  <si>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样图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</si>
  <si>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</si>
  <si>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</si>
  <si>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</si>
  <si>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</si>
  <si>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</si>
  <si>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</si>
  <si>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</si>
  <si>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</si>
  <si>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茶桌</t>
  </si>
  <si>
    <t>3980*1120*765mm</t>
  </si>
  <si>
    <t>胡桃木+玉石+金属+皮革</t>
  </si>
  <si>
    <t>件</t>
  </si>
  <si>
    <t>茶边柜</t>
  </si>
  <si>
    <t>2200*450*900mm</t>
  </si>
  <si>
    <t>胡桃木+金属护脚</t>
  </si>
  <si>
    <t>挂衣架</t>
  </si>
  <si>
    <t>1000*420*1850mm</t>
  </si>
  <si>
    <t>胡桃木+彩绘+金属件</t>
  </si>
  <si>
    <t>2800*1150*860mm</t>
  </si>
  <si>
    <t>胡桃木大板+金属不锈钢+石材（带烧水壶）</t>
  </si>
  <si>
    <t>张</t>
  </si>
  <si>
    <t>主椅</t>
  </si>
  <si>
    <t>720*700*860mm</t>
  </si>
  <si>
    <t>胡桃木+黄铜+牛皮</t>
  </si>
  <si>
    <t>把</t>
  </si>
  <si>
    <t>茶椅</t>
  </si>
  <si>
    <t>660*620*850mm</t>
  </si>
  <si>
    <t>胡桃木+黄铜+牛皮（坐垫软包做固定）</t>
  </si>
  <si>
    <t>坐凳</t>
  </si>
  <si>
    <t>520*460*435mm</t>
  </si>
  <si>
    <t>胡桃木+牛皮</t>
  </si>
  <si>
    <t>会客单人沙发</t>
  </si>
  <si>
    <t>750*600*1020mm</t>
  </si>
  <si>
    <t>黑胡桃木+高弹回力海绵</t>
  </si>
  <si>
    <t>角几</t>
  </si>
  <si>
    <t>500*600*600mm</t>
  </si>
  <si>
    <t>胡桃木</t>
  </si>
  <si>
    <t>800*600*600mm</t>
  </si>
  <si>
    <t>花架</t>
  </si>
  <si>
    <t>380*380*960mm</t>
  </si>
  <si>
    <t>餐桌</t>
  </si>
  <si>
    <t>φ2400*780mm</t>
  </si>
  <si>
    <t>胡桃木+实色漆+PVC藤编+金属件+石材转盘</t>
  </si>
  <si>
    <t>餐椅</t>
  </si>
  <si>
    <t>540*630*1060mm</t>
  </si>
  <si>
    <t>胡桃木+皮质软包</t>
  </si>
  <si>
    <t>1000*420*1850</t>
  </si>
  <si>
    <t>餐边柜</t>
  </si>
  <si>
    <t>1500*500*900mm</t>
  </si>
  <si>
    <t>胡桃木+石材台面</t>
  </si>
  <si>
    <t>椅子</t>
  </si>
  <si>
    <t>胡桃木面+黑钛金+超纤皮</t>
  </si>
  <si>
    <t>办公桌</t>
  </si>
  <si>
    <t>1400*600*750mm</t>
  </si>
  <si>
    <t>胡桃木面+黑钛金</t>
  </si>
  <si>
    <t>休息桌</t>
  </si>
  <si>
    <t>φ600*750mm</t>
  </si>
  <si>
    <t>3600*1350*760</t>
  </si>
  <si>
    <t>胡桃木+石材+金属件（带烧水煮茶功能）</t>
  </si>
  <si>
    <t>730*730*870</t>
  </si>
  <si>
    <t>胡桃木+皮革软包+大漆工艺</t>
  </si>
  <si>
    <t>茶凳</t>
  </si>
  <si>
    <t>φ380*410mm</t>
  </si>
  <si>
    <t>会客椅</t>
  </si>
  <si>
    <t>800*750*850</t>
  </si>
  <si>
    <t>胡桃木+牛皮+高弹回力海绵</t>
  </si>
  <si>
    <t>2米大床</t>
  </si>
  <si>
    <t>2120*2080*1095mm</t>
  </si>
  <si>
    <t>实木框架+皮革软包（排骨架）</t>
  </si>
  <si>
    <t>床头柜</t>
  </si>
  <si>
    <t>600*450*550mm</t>
  </si>
  <si>
    <t>黑胡桃木+金属装饰+石材台面（做斜面石材台面，内嵌开关插座）</t>
  </si>
  <si>
    <t>床尾凳</t>
  </si>
  <si>
    <t>1860*460*450mm</t>
  </si>
  <si>
    <t>胡桃木+高弹回力海绵+皮革软包</t>
  </si>
  <si>
    <t>屏风</t>
  </si>
  <si>
    <t>2150*2100（四扇屏）</t>
  </si>
  <si>
    <t>胡桃木边框+丝印画+手绘</t>
  </si>
  <si>
    <t>组</t>
  </si>
  <si>
    <t>电视柜</t>
  </si>
  <si>
    <t>1600*460*700</t>
  </si>
  <si>
    <t>实木框架实色漆+彩绘+石材台面</t>
  </si>
  <si>
    <t>2150*2100mm（四扇屏）</t>
  </si>
  <si>
    <t>茶水柜</t>
  </si>
  <si>
    <t>1200*450*1600mm</t>
  </si>
  <si>
    <t>实木框架+实色漆+不锈钢+水波纹玻璃罩</t>
  </si>
  <si>
    <t>1000*450*1600mm</t>
  </si>
  <si>
    <t>单人椅</t>
  </si>
  <si>
    <t>720*720*810mm</t>
  </si>
  <si>
    <t>胡桃木+高弹回力海绵</t>
  </si>
  <si>
    <t>500*500*580mm</t>
  </si>
  <si>
    <t>胡桃木+金属</t>
  </si>
  <si>
    <t>麻将桌</t>
  </si>
  <si>
    <t>980*980*770mm</t>
  </si>
  <si>
    <t>实木皮饰面+黑胡桃木色</t>
  </si>
  <si>
    <t>麻将椅</t>
  </si>
  <si>
    <t>680*750*950mm</t>
  </si>
  <si>
    <t>皮革+公仔棉填充+钢架</t>
  </si>
  <si>
    <t>边柜</t>
  </si>
  <si>
    <t>1800*425*900mm</t>
  </si>
  <si>
    <t>实木框架+胡桃木+实色漆+金属</t>
  </si>
  <si>
    <t>多人沙发</t>
  </si>
  <si>
    <t>2145*1105*780mm</t>
  </si>
  <si>
    <t>实木框架+绒布+高弹回力海绵</t>
  </si>
  <si>
    <t>760*760*790mm</t>
  </si>
  <si>
    <t>高回弹海绵+皮革+布艺+金属</t>
  </si>
  <si>
    <t>圆几</t>
  </si>
  <si>
    <t>φ400*600</t>
  </si>
  <si>
    <t>不锈钢+大理石</t>
  </si>
  <si>
    <t>茶几</t>
  </si>
  <si>
    <t>900*1100*400mm</t>
  </si>
  <si>
    <t>420*420*380mm</t>
  </si>
  <si>
    <t>升降吧椅</t>
  </si>
  <si>
    <t>φ400*800-1120mm</t>
  </si>
  <si>
    <t>胡桃木+布艺软包+不锈钢</t>
  </si>
  <si>
    <t>650*680*900</t>
  </si>
  <si>
    <t>圆桌</t>
  </si>
  <si>
    <t>φ700*750</t>
  </si>
  <si>
    <t>金属+大理石</t>
  </si>
  <si>
    <t>L型沙发</t>
  </si>
  <si>
    <t>2650*3800*860（2组左右对称）</t>
  </si>
  <si>
    <t>实木框架+牛皮+金属</t>
  </si>
  <si>
    <t>900*1400*550</t>
  </si>
  <si>
    <t>钢化玻璃+不锈钢</t>
  </si>
  <si>
    <t>矮凳</t>
  </si>
  <si>
    <t>450*380*400</t>
  </si>
  <si>
    <t>千鸟格布+皮革+高弹回力海绵</t>
  </si>
  <si>
    <t>1400*700*750mm</t>
  </si>
  <si>
    <t>660*650*840</t>
  </si>
  <si>
    <t>休息沙发</t>
  </si>
  <si>
    <t>2600*950*900</t>
  </si>
  <si>
    <t>胡桃木+PVC藤编+高弹回力海绵+皮革</t>
  </si>
  <si>
    <t>休闲椅</t>
  </si>
  <si>
    <t>600*560*830mm</t>
  </si>
  <si>
    <t>胡桃木+PVC藤编+金属件</t>
  </si>
  <si>
    <t>双人沙发</t>
  </si>
  <si>
    <t>2100*850*780mm</t>
  </si>
  <si>
    <t>实木框架+高弹海绵+沙发布</t>
  </si>
  <si>
    <t>720*780*800mm</t>
  </si>
  <si>
    <t>胡桃木+高弹海绵+沙发绒布</t>
  </si>
  <si>
    <t>1200*600*420mm</t>
  </si>
  <si>
    <t>金属底座+石材桌面</t>
  </si>
  <si>
    <t>吧椅</t>
  </si>
  <si>
    <t>450*460*1050mm</t>
  </si>
  <si>
    <t>荷叶玻璃屏风</t>
  </si>
  <si>
    <t>1700*650*1250mm</t>
  </si>
  <si>
    <t>玻璃+不锈钢+灯具（两左两右）</t>
  </si>
  <si>
    <t>副</t>
  </si>
  <si>
    <t>报价日期：</t>
  </si>
  <si>
    <t xml:space="preserve">  1、技术参数、相关质量要求：供方严格按合同第一条约定及双方签字确认的深化图纸生产供货。设计师：刘莹（13995310580）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</si>
  <si>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</si>
  <si>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</si>
  <si>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</si>
  <si>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</si>
  <si>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</si>
  <si>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</si>
  <si>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</si>
  <si>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</si>
  <si>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</si>
  <si>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</si>
  <si>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</si>
  <si>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寇晶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话：19509551393                </t>
    </r>
  </si>
  <si>
    <t>诚挚邀请您，关注《天元锰业招标采购平台》公众号
及时了解天元锰业集团最新的招投标动态，并获取项目信息</t>
  </si>
  <si>
    <t>采购员/跟单员</t>
  </si>
  <si>
    <t>计划分配日期</t>
  </si>
  <si>
    <t>宁夏天元红生态农业科技有限公司生态旅游度假项目1#、2#接待综合楼装饰装修工程</t>
  </si>
  <si>
    <t>潘岳3/雍霄夏</t>
  </si>
  <si>
    <t>已购买</t>
  </si>
  <si>
    <t>古城子西区2#接待楼</t>
  </si>
  <si>
    <t>寇晶/雍霄夏</t>
  </si>
  <si>
    <t>古城子东区1#/2#茶室</t>
  </si>
  <si>
    <t>寇晶/马春明</t>
  </si>
  <si>
    <t>计划正在申报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</si>
</sst>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_ "/>
    <numFmt numFmtId="178" formatCode="yyyy/m/d;@"/>
  </numFmts>
  <fonts count="39">
    <font>
      <sz val="11"/>
      <color theme="1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theme="1"/>
      <name val="宋体"/>
      <charset val="134"/>
    </font>
    <font>
      <sz val="9"/>
      <name val="宋体"/>
      <charset val="20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6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1" xfId="0" applyFill="1" applyBorder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left" vertical="center"/>
      <protection locked="0" hidden="1"/>
    </xf>
    <xf numFmtId="0" fontId="6" fillId="0" borderId="1" xfId="0" applyFont="1" applyFill="1" applyBorder="1" applyAlignment="1" applyProtection="1">
      <alignment horizontal="right" vertical="center"/>
      <protection locked="0" hidden="1"/>
    </xf>
    <xf numFmtId="0" fontId="6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6" fillId="0" borderId="1" xfId="0" applyNumberFormat="1" applyFont="1" applyFill="1" applyBorder="1" applyAlignment="1" applyProtection="1">
      <alignment horizontal="right" vertical="center"/>
      <protection locked="0" hidden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1" xfId="0" applyFont="1" applyFill="1" applyBorder="1" applyAlignment="1" applyProtection="1">
      <alignment horizontal="center" vertical="center"/>
      <protection locked="0" hidden="1"/>
    </xf>
    <xf numFmtId="0" fontId="5" fillId="0" borderId="1" xfId="0" applyFont="1" applyFill="1" applyBorder="1" applyAlignment="1" applyProtection="1">
      <alignment horizontal="center" vertical="center" wrapText="1"/>
      <protection locked="0" hidden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5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5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8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5" fillId="0" borderId="1" xfId="0" applyFont="1" applyFill="1" applyBorder="1" applyAlignment="1" applyProtection="1">
      <alignment horizontal="left" vertical="center" wrapText="1"/>
      <protection locked="0"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4" xfId="0" applyFont="1" applyFill="1" applyBorder="1" applyAlignment="1" applyProtection="1">
      <alignment horizontal="center" vertical="center" wrapText="1"/>
      <protection locked="0" hidden="1"/>
    </xf>
    <xf numFmtId="0" fontId="14" fillId="0" borderId="5" xfId="0" applyFont="1" applyFill="1" applyBorder="1" applyAlignment="1" applyProtection="1">
      <alignment horizontal="center" vertical="center" wrapText="1"/>
      <protection locked="0" hidden="1"/>
    </xf>
    <xf numFmtId="0" fontId="14" fillId="0" borderId="6" xfId="0" applyFont="1" applyFill="1" applyBorder="1" applyAlignment="1" applyProtection="1">
      <alignment horizontal="center" vertical="center" wrapText="1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11.emf"/><Relationship Id="rId8" Type="http://schemas.openxmlformats.org/officeDocument/2006/relationships/image" Target="media/image10.png"/><Relationship Id="rId7" Type="http://schemas.openxmlformats.org/officeDocument/2006/relationships/image" Target="media/image9.emf"/><Relationship Id="rId6" Type="http://schemas.openxmlformats.org/officeDocument/2006/relationships/image" Target="media/image8.png"/><Relationship Id="rId52" Type="http://schemas.openxmlformats.org/officeDocument/2006/relationships/image" Target="media/image54.png"/><Relationship Id="rId51" Type="http://schemas.openxmlformats.org/officeDocument/2006/relationships/image" Target="media/image53.png"/><Relationship Id="rId50" Type="http://schemas.openxmlformats.org/officeDocument/2006/relationships/image" Target="media/image52.png"/><Relationship Id="rId5" Type="http://schemas.openxmlformats.org/officeDocument/2006/relationships/image" Target="media/image7.png"/><Relationship Id="rId49" Type="http://schemas.openxmlformats.org/officeDocument/2006/relationships/image" Target="media/image51.png"/><Relationship Id="rId48" Type="http://schemas.openxmlformats.org/officeDocument/2006/relationships/image" Target="media/image50.png"/><Relationship Id="rId47" Type="http://schemas.openxmlformats.org/officeDocument/2006/relationships/image" Target="media/image49.png"/><Relationship Id="rId46" Type="http://schemas.openxmlformats.org/officeDocument/2006/relationships/image" Target="media/image48.png"/><Relationship Id="rId45" Type="http://schemas.openxmlformats.org/officeDocument/2006/relationships/image" Target="media/image47.png"/><Relationship Id="rId44" Type="http://schemas.openxmlformats.org/officeDocument/2006/relationships/image" Target="media/image46.png"/><Relationship Id="rId43" Type="http://schemas.openxmlformats.org/officeDocument/2006/relationships/image" Target="media/image45.png"/><Relationship Id="rId42" Type="http://schemas.openxmlformats.org/officeDocument/2006/relationships/image" Target="media/image44.png"/><Relationship Id="rId41" Type="http://schemas.openxmlformats.org/officeDocument/2006/relationships/image" Target="media/image43.png"/><Relationship Id="rId40" Type="http://schemas.openxmlformats.org/officeDocument/2006/relationships/image" Target="media/image42.png"/><Relationship Id="rId4" Type="http://schemas.openxmlformats.org/officeDocument/2006/relationships/image" Target="media/image6.png"/><Relationship Id="rId39" Type="http://schemas.openxmlformats.org/officeDocument/2006/relationships/image" Target="media/image41.png"/><Relationship Id="rId38" Type="http://schemas.openxmlformats.org/officeDocument/2006/relationships/image" Target="media/image40.png"/><Relationship Id="rId37" Type="http://schemas.openxmlformats.org/officeDocument/2006/relationships/image" Target="media/image39.png"/><Relationship Id="rId36" Type="http://schemas.openxmlformats.org/officeDocument/2006/relationships/image" Target="media/image38.png"/><Relationship Id="rId35" Type="http://schemas.openxmlformats.org/officeDocument/2006/relationships/image" Target="media/image37.png"/><Relationship Id="rId34" Type="http://schemas.openxmlformats.org/officeDocument/2006/relationships/image" Target="media/image36.png"/><Relationship Id="rId33" Type="http://schemas.openxmlformats.org/officeDocument/2006/relationships/image" Target="media/image35.png"/><Relationship Id="rId32" Type="http://schemas.openxmlformats.org/officeDocument/2006/relationships/image" Target="media/image34.png"/><Relationship Id="rId31" Type="http://schemas.openxmlformats.org/officeDocument/2006/relationships/image" Target="media/image33.png"/><Relationship Id="rId30" Type="http://schemas.openxmlformats.org/officeDocument/2006/relationships/image" Target="media/image32.png"/><Relationship Id="rId3" Type="http://schemas.openxmlformats.org/officeDocument/2006/relationships/image" Target="media/image5.emf"/><Relationship Id="rId29" Type="http://schemas.openxmlformats.org/officeDocument/2006/relationships/image" Target="media/image31.png"/><Relationship Id="rId28" Type="http://schemas.openxmlformats.org/officeDocument/2006/relationships/image" Target="media/image30.png"/><Relationship Id="rId27" Type="http://schemas.openxmlformats.org/officeDocument/2006/relationships/image" Target="media/image29.png"/><Relationship Id="rId26" Type="http://schemas.openxmlformats.org/officeDocument/2006/relationships/image" Target="media/image28.png"/><Relationship Id="rId25" Type="http://schemas.openxmlformats.org/officeDocument/2006/relationships/image" Target="media/image27.png"/><Relationship Id="rId24" Type="http://schemas.openxmlformats.org/officeDocument/2006/relationships/image" Target="media/image26.png"/><Relationship Id="rId23" Type="http://schemas.openxmlformats.org/officeDocument/2006/relationships/image" Target="media/image25.png"/><Relationship Id="rId22" Type="http://schemas.openxmlformats.org/officeDocument/2006/relationships/image" Target="media/image24.png"/><Relationship Id="rId21" Type="http://schemas.openxmlformats.org/officeDocument/2006/relationships/image" Target="media/image23.png"/><Relationship Id="rId20" Type="http://schemas.openxmlformats.org/officeDocument/2006/relationships/image" Target="media/image22.png"/><Relationship Id="rId2" Type="http://schemas.openxmlformats.org/officeDocument/2006/relationships/image" Target="media/image4.png"/><Relationship Id="rId19" Type="http://schemas.openxmlformats.org/officeDocument/2006/relationships/image" Target="media/image21.png"/><Relationship Id="rId18" Type="http://schemas.openxmlformats.org/officeDocument/2006/relationships/image" Target="media/image20.png"/><Relationship Id="rId17" Type="http://schemas.openxmlformats.org/officeDocument/2006/relationships/image" Target="media/image19.png"/><Relationship Id="rId16" Type="http://schemas.openxmlformats.org/officeDocument/2006/relationships/image" Target="media/image18.png"/><Relationship Id="rId15" Type="http://schemas.openxmlformats.org/officeDocument/2006/relationships/image" Target="media/image17.png"/><Relationship Id="rId14" Type="http://schemas.openxmlformats.org/officeDocument/2006/relationships/image" Target="media/image16.png"/><Relationship Id="rId13" Type="http://schemas.openxmlformats.org/officeDocument/2006/relationships/image" Target="media/image15.png"/><Relationship Id="rId12" Type="http://schemas.openxmlformats.org/officeDocument/2006/relationships/image" Target="media/image14.png"/><Relationship Id="rId11" Type="http://schemas.openxmlformats.org/officeDocument/2006/relationships/image" Target="media/image13.png"/><Relationship Id="rId10" Type="http://schemas.openxmlformats.org/officeDocument/2006/relationships/image" Target="media/image12.png"/><Relationship Id="rId1" Type="http://schemas.openxmlformats.org/officeDocument/2006/relationships/image" Target="media/image3.pn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0</xdr:col>
      <xdr:colOff>7620</xdr:colOff>
      <xdr:row>5</xdr:row>
      <xdr:rowOff>0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203835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</xdr:colOff>
      <xdr:row>5</xdr:row>
      <xdr:rowOff>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203835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</xdr:colOff>
      <xdr:row>5</xdr:row>
      <xdr:rowOff>0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203835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</xdr:colOff>
      <xdr:row>5</xdr:row>
      <xdr:rowOff>0</xdr:rowOff>
    </xdr:to>
    <xdr:pic>
      <xdr:nvPicPr>
        <xdr:cNvPr id="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203835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</xdr:colOff>
      <xdr:row>5</xdr:row>
      <xdr:rowOff>0</xdr:rowOff>
    </xdr:to>
    <xdr:pic>
      <xdr:nvPicPr>
        <xdr:cNvPr id="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203835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</xdr:colOff>
      <xdr:row>5</xdr:row>
      <xdr:rowOff>0</xdr:rowOff>
    </xdr:to>
    <xdr:pic>
      <xdr:nvPicPr>
        <xdr:cNvPr id="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203835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8255</xdr:colOff>
      <xdr:row>5</xdr:row>
      <xdr:rowOff>0</xdr:rowOff>
    </xdr:to>
    <xdr:pic>
      <xdr:nvPicPr>
        <xdr:cNvPr id="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2038350"/>
          <a:ext cx="825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8255</xdr:colOff>
      <xdr:row>5</xdr:row>
      <xdr:rowOff>0</xdr:rowOff>
    </xdr:to>
    <xdr:pic>
      <xdr:nvPicPr>
        <xdr:cNvPr id="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2038350"/>
          <a:ext cx="825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8255</xdr:colOff>
      <xdr:row>5</xdr:row>
      <xdr:rowOff>0</xdr:rowOff>
    </xdr:to>
    <xdr:pic>
      <xdr:nvPicPr>
        <xdr:cNvPr id="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2038350"/>
          <a:ext cx="825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8255</xdr:colOff>
      <xdr:row>5</xdr:row>
      <xdr:rowOff>0</xdr:rowOff>
    </xdr:to>
    <xdr:pic>
      <xdr:nvPicPr>
        <xdr:cNvPr id="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2038350"/>
          <a:ext cx="825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8255</xdr:colOff>
      <xdr:row>5</xdr:row>
      <xdr:rowOff>0</xdr:rowOff>
    </xdr:to>
    <xdr:pic>
      <xdr:nvPicPr>
        <xdr:cNvPr id="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2038350"/>
          <a:ext cx="825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8255</xdr:colOff>
      <xdr:row>5</xdr:row>
      <xdr:rowOff>0</xdr:rowOff>
    </xdr:to>
    <xdr:pic>
      <xdr:nvPicPr>
        <xdr:cNvPr id="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2038350"/>
          <a:ext cx="825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8255</xdr:colOff>
      <xdr:row>5</xdr:row>
      <xdr:rowOff>27940</xdr:rowOff>
    </xdr:to>
    <xdr:pic>
      <xdr:nvPicPr>
        <xdr:cNvPr id="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203835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8255</xdr:colOff>
      <xdr:row>5</xdr:row>
      <xdr:rowOff>45085</xdr:rowOff>
    </xdr:to>
    <xdr:pic>
      <xdr:nvPicPr>
        <xdr:cNvPr id="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203835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8255</xdr:colOff>
      <xdr:row>5</xdr:row>
      <xdr:rowOff>46990</xdr:rowOff>
    </xdr:to>
    <xdr:pic>
      <xdr:nvPicPr>
        <xdr:cNvPr id="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20383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8255</xdr:colOff>
      <xdr:row>5</xdr:row>
      <xdr:rowOff>27940</xdr:rowOff>
    </xdr:to>
    <xdr:pic>
      <xdr:nvPicPr>
        <xdr:cNvPr id="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203835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8255</xdr:colOff>
      <xdr:row>5</xdr:row>
      <xdr:rowOff>45085</xdr:rowOff>
    </xdr:to>
    <xdr:pic>
      <xdr:nvPicPr>
        <xdr:cNvPr id="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203835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8255</xdr:colOff>
      <xdr:row>5</xdr:row>
      <xdr:rowOff>46990</xdr:rowOff>
    </xdr:to>
    <xdr:pic>
      <xdr:nvPicPr>
        <xdr:cNvPr id="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20383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9"/>
  <sheetViews>
    <sheetView tabSelected="1" zoomScale="115" zoomScaleNormal="115" workbookViewId="0">
      <selection activeCell="P6" sqref="P6"/>
    </sheetView>
  </sheetViews>
  <sheetFormatPr defaultColWidth="9" defaultRowHeight="13.5"/>
  <cols>
    <col min="1" max="1" width="7.88333333333333" style="4" customWidth="1"/>
    <col min="2" max="2" width="9" style="4"/>
    <col min="3" max="3" width="13.3916666666667" style="4" customWidth="1"/>
    <col min="4" max="4" width="12.5" style="4" customWidth="1"/>
    <col min="5" max="5" width="17.3833333333333" style="4" customWidth="1"/>
    <col min="6" max="6" width="11.25" style="4" customWidth="1"/>
    <col min="7" max="12" width="9" style="4"/>
    <col min="13" max="13" width="15.3333333333333" style="4"/>
    <col min="14" max="16381" width="9" style="4"/>
    <col min="16383" max="16384" width="9" style="4"/>
  </cols>
  <sheetData>
    <row r="1" ht="36" customHeight="1" spans="1:17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31.5" spans="1:17">
      <c r="A2" s="13" t="s">
        <v>1</v>
      </c>
      <c r="B2" s="13"/>
      <c r="C2" s="14"/>
      <c r="D2" s="14"/>
      <c r="E2" s="14"/>
      <c r="F2" s="14"/>
      <c r="G2" s="13"/>
      <c r="H2" s="15"/>
      <c r="I2" s="15"/>
      <c r="J2" s="15"/>
      <c r="K2" s="15"/>
      <c r="L2" s="13"/>
      <c r="M2" s="13"/>
    </row>
    <row r="3" ht="30" customHeight="1" spans="1:17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ht="30" customHeight="1" spans="1:17">
      <c r="A4" s="17" t="s">
        <v>3</v>
      </c>
      <c r="B4" s="17"/>
      <c r="C4" s="17"/>
      <c r="D4" s="17"/>
      <c r="E4" s="17"/>
      <c r="F4" s="17"/>
      <c r="G4" s="17"/>
      <c r="H4" s="18" t="s">
        <v>4</v>
      </c>
      <c r="I4" s="18"/>
      <c r="J4" s="18"/>
      <c r="K4" s="18"/>
      <c r="L4" s="18"/>
      <c r="M4" s="18"/>
    </row>
    <row r="5" ht="33" spans="1:17">
      <c r="A5" s="19" t="s">
        <v>5</v>
      </c>
      <c r="B5" s="20" t="s">
        <v>6</v>
      </c>
      <c r="C5" s="21" t="s">
        <v>7</v>
      </c>
      <c r="D5" s="21" t="s">
        <v>8</v>
      </c>
      <c r="E5" s="21" t="s">
        <v>9</v>
      </c>
      <c r="F5" s="22" t="s">
        <v>10</v>
      </c>
      <c r="G5" s="23" t="s">
        <v>11</v>
      </c>
      <c r="H5" s="19" t="s">
        <v>12</v>
      </c>
      <c r="I5" s="20" t="s">
        <v>13</v>
      </c>
      <c r="J5" s="20" t="s">
        <v>14</v>
      </c>
      <c r="K5" s="20" t="s">
        <v>15</v>
      </c>
      <c r="L5" s="20" t="s">
        <v>16</v>
      </c>
      <c r="M5" s="19" t="s">
        <v>17</v>
      </c>
      <c r="N5"/>
      <c r="O5"/>
      <c r="P5"/>
      <c r="Q5"/>
    </row>
    <row r="6" s="4" customFormat="1" ht="39" customHeight="1" spans="1:17">
      <c r="A6" s="24">
        <v>1</v>
      </c>
      <c r="B6" s="9" t="s">
        <v>18</v>
      </c>
      <c r="C6" s="9" t="s">
        <v>19</v>
      </c>
      <c r="D6" s="9" t="s">
        <v>20</v>
      </c>
      <c r="E6" s="25" t="str">
        <f>_xlfn.DISPIMG("ID_A421D9F60D8B465AB2431A721BF78865",1)</f>
        <v>=DISPIMG("ID_A421D9F60D8B465AB2431A721BF78865",1)</v>
      </c>
      <c r="F6" s="9" t="s">
        <v>21</v>
      </c>
      <c r="G6" s="9">
        <v>1</v>
      </c>
      <c r="H6" s="1"/>
      <c r="I6" s="1"/>
      <c r="J6" s="1"/>
      <c r="K6" s="1"/>
      <c r="L6" s="1"/>
      <c r="M6" s="1"/>
      <c r="N6"/>
      <c r="O6"/>
      <c r="P6"/>
      <c r="Q6"/>
    </row>
    <row r="7" s="4" customFormat="1" ht="75" customHeight="1" spans="1:17">
      <c r="A7" s="24">
        <v>2</v>
      </c>
      <c r="B7" s="9" t="s">
        <v>22</v>
      </c>
      <c r="C7" s="9" t="s">
        <v>23</v>
      </c>
      <c r="D7" s="9" t="s">
        <v>24</v>
      </c>
      <c r="E7" s="25" t="str">
        <f>_xlfn.DISPIMG("ID_135E10AEA791404F901949660EE4D9E6",1)</f>
        <v>=DISPIMG("ID_135E10AEA791404F901949660EE4D9E6",1)</v>
      </c>
      <c r="F7" s="9" t="s">
        <v>21</v>
      </c>
      <c r="G7" s="9">
        <v>1</v>
      </c>
      <c r="H7" s="1"/>
      <c r="I7" s="1"/>
      <c r="J7" s="1"/>
      <c r="K7" s="1"/>
      <c r="L7" s="1"/>
      <c r="M7" s="1"/>
      <c r="N7"/>
      <c r="O7"/>
      <c r="P7"/>
      <c r="Q7"/>
    </row>
    <row r="8" s="4" customFormat="1" ht="100" customHeight="1" spans="1:17">
      <c r="A8" s="24">
        <v>3</v>
      </c>
      <c r="B8" s="9" t="s">
        <v>25</v>
      </c>
      <c r="C8" s="9" t="s">
        <v>26</v>
      </c>
      <c r="D8" s="9" t="s">
        <v>27</v>
      </c>
      <c r="E8" s="26" t="str">
        <f>_xlfn.DISPIMG("ID_B3986BBCF56740A9B5CF464937A2276A",1)</f>
        <v>=DISPIMG("ID_B3986BBCF56740A9B5CF464937A2276A",1)</v>
      </c>
      <c r="F8" s="9" t="s">
        <v>21</v>
      </c>
      <c r="G8" s="9">
        <v>1</v>
      </c>
      <c r="H8" s="1"/>
      <c r="I8" s="1"/>
      <c r="J8" s="1"/>
      <c r="K8" s="1"/>
      <c r="L8" s="1"/>
      <c r="M8" s="1"/>
      <c r="N8"/>
      <c r="O8"/>
      <c r="P8"/>
      <c r="Q8"/>
    </row>
    <row r="9" s="4" customFormat="1" ht="100" customHeight="1" spans="1:17">
      <c r="A9" s="24">
        <v>4</v>
      </c>
      <c r="B9" s="9" t="s">
        <v>18</v>
      </c>
      <c r="C9" s="9" t="s">
        <v>28</v>
      </c>
      <c r="D9" s="9" t="s">
        <v>29</v>
      </c>
      <c r="E9" s="25" t="str">
        <f>_xlfn.DISPIMG("ID_2349A1B7F9534894A918B61B55247AD4",1)</f>
        <v>=DISPIMG("ID_2349A1B7F9534894A918B61B55247AD4",1)</v>
      </c>
      <c r="F9" s="9" t="s">
        <v>30</v>
      </c>
      <c r="G9" s="9">
        <v>1</v>
      </c>
      <c r="H9" s="1"/>
      <c r="I9" s="1"/>
      <c r="J9" s="1"/>
      <c r="K9" s="1"/>
      <c r="L9" s="1"/>
      <c r="M9" s="1"/>
      <c r="N9"/>
      <c r="O9"/>
      <c r="P9"/>
      <c r="Q9"/>
    </row>
    <row r="10" s="4" customFormat="1" ht="100" customHeight="1" spans="1:17">
      <c r="A10" s="24">
        <v>5</v>
      </c>
      <c r="B10" s="9" t="s">
        <v>31</v>
      </c>
      <c r="C10" s="9" t="s">
        <v>32</v>
      </c>
      <c r="D10" s="9" t="s">
        <v>33</v>
      </c>
      <c r="E10" s="26" t="str">
        <f>_xlfn.DISPIMG("ID_70C043635A334266BA4B56D289B2EC19",1)</f>
        <v>=DISPIMG("ID_70C043635A334266BA4B56D289B2EC19",1)</v>
      </c>
      <c r="F10" s="9" t="s">
        <v>34</v>
      </c>
      <c r="G10" s="9">
        <v>1</v>
      </c>
      <c r="H10" s="1"/>
      <c r="I10" s="1"/>
      <c r="J10" s="1"/>
      <c r="K10" s="1"/>
      <c r="L10" s="1"/>
      <c r="M10" s="1"/>
      <c r="N10"/>
      <c r="O10"/>
      <c r="P10"/>
      <c r="Q10"/>
    </row>
    <row r="11" s="4" customFormat="1" ht="100" customHeight="1" spans="1:17">
      <c r="A11" s="24">
        <v>6</v>
      </c>
      <c r="B11" s="9" t="s">
        <v>35</v>
      </c>
      <c r="C11" s="9" t="s">
        <v>36</v>
      </c>
      <c r="D11" s="9" t="s">
        <v>37</v>
      </c>
      <c r="E11" s="25" t="str">
        <f>_xlfn.DISPIMG("ID_8673E07F4A284A379451A0B1333D5479",1)</f>
        <v>=DISPIMG("ID_8673E07F4A284A379451A0B1333D5479",1)</v>
      </c>
      <c r="F11" s="9" t="s">
        <v>34</v>
      </c>
      <c r="G11" s="9">
        <v>3</v>
      </c>
      <c r="H11" s="1"/>
      <c r="I11" s="1"/>
      <c r="J11" s="1"/>
      <c r="K11" s="1"/>
      <c r="L11" s="1"/>
      <c r="M11" s="1"/>
      <c r="N11"/>
      <c r="O11"/>
      <c r="P11"/>
      <c r="Q11"/>
    </row>
    <row r="12" s="4" customFormat="1" ht="100" customHeight="1" spans="1:17">
      <c r="A12" s="24">
        <v>7</v>
      </c>
      <c r="B12" s="9" t="s">
        <v>38</v>
      </c>
      <c r="C12" s="9" t="s">
        <v>39</v>
      </c>
      <c r="D12" s="9" t="s">
        <v>40</v>
      </c>
      <c r="E12" s="25" t="str">
        <f>_xlfn.DISPIMG("ID_CEF612422EFF4668B2004D4A20B2C05C",1)</f>
        <v>=DISPIMG("ID_CEF612422EFF4668B2004D4A20B2C05C",1)</v>
      </c>
      <c r="F12" s="9" t="s">
        <v>21</v>
      </c>
      <c r="G12" s="9">
        <v>2</v>
      </c>
      <c r="H12" s="1"/>
      <c r="I12" s="1"/>
      <c r="J12" s="1"/>
      <c r="K12" s="1"/>
      <c r="L12" s="1"/>
      <c r="M12" s="1"/>
      <c r="N12"/>
      <c r="O12"/>
      <c r="P12"/>
      <c r="Q12"/>
    </row>
    <row r="13" s="4" customFormat="1" ht="100" customHeight="1" spans="1:17">
      <c r="A13" s="24">
        <v>8</v>
      </c>
      <c r="B13" s="9" t="s">
        <v>41</v>
      </c>
      <c r="C13" s="9" t="s">
        <v>42</v>
      </c>
      <c r="D13" s="9" t="s">
        <v>43</v>
      </c>
      <c r="E13" s="26" t="str">
        <f>_xlfn.DISPIMG("ID_2BB40CED8CB948D184E4796333D39A0D",1)</f>
        <v>=DISPIMG("ID_2BB40CED8CB948D184E4796333D39A0D",1)</v>
      </c>
      <c r="F13" s="9" t="s">
        <v>34</v>
      </c>
      <c r="G13" s="9">
        <v>10</v>
      </c>
      <c r="H13" s="1"/>
      <c r="I13" s="1"/>
      <c r="J13" s="1"/>
      <c r="K13" s="1"/>
      <c r="L13" s="1"/>
      <c r="M13" s="1"/>
      <c r="N13"/>
      <c r="O13"/>
      <c r="P13"/>
      <c r="Q13"/>
    </row>
    <row r="14" s="4" customFormat="1" ht="100" customHeight="1" spans="1:17">
      <c r="A14" s="24">
        <v>9</v>
      </c>
      <c r="B14" s="9" t="s">
        <v>44</v>
      </c>
      <c r="C14" s="9" t="s">
        <v>45</v>
      </c>
      <c r="D14" s="9" t="s">
        <v>46</v>
      </c>
      <c r="E14" s="25" t="str">
        <f>_xlfn.DISPIMG("ID_DDAAF9FE3E5F48F78BC17FA03B75302F",1)</f>
        <v>=DISPIMG("ID_DDAAF9FE3E5F48F78BC17FA03B75302F",1)</v>
      </c>
      <c r="F14" s="9" t="s">
        <v>21</v>
      </c>
      <c r="G14" s="9">
        <v>6</v>
      </c>
      <c r="H14" s="1"/>
      <c r="I14" s="1"/>
      <c r="J14" s="1"/>
      <c r="K14" s="1"/>
      <c r="L14" s="1"/>
      <c r="M14" s="1"/>
      <c r="N14"/>
      <c r="O14"/>
      <c r="P14"/>
      <c r="Q14"/>
    </row>
    <row r="15" s="4" customFormat="1" ht="100" customHeight="1" spans="1:17">
      <c r="A15" s="24">
        <v>10</v>
      </c>
      <c r="B15" s="9" t="s">
        <v>44</v>
      </c>
      <c r="C15" s="9" t="s">
        <v>47</v>
      </c>
      <c r="D15" s="9" t="s">
        <v>46</v>
      </c>
      <c r="E15" s="25" t="str">
        <f>_xlfn.DISPIMG("ID_22A82E4CF1414591A4E0ACF876FF2365",1)</f>
        <v>=DISPIMG("ID_22A82E4CF1414591A4E0ACF876FF2365",1)</v>
      </c>
      <c r="F15" s="9" t="s">
        <v>21</v>
      </c>
      <c r="G15" s="9">
        <v>1</v>
      </c>
      <c r="H15" s="1"/>
      <c r="I15" s="1"/>
      <c r="J15" s="1"/>
      <c r="K15" s="1"/>
      <c r="L15" s="1"/>
      <c r="M15" s="1"/>
      <c r="N15"/>
      <c r="O15"/>
      <c r="P15"/>
      <c r="Q15"/>
    </row>
    <row r="16" s="4" customFormat="1" ht="68" customHeight="1" spans="1:17">
      <c r="A16" s="24">
        <v>11</v>
      </c>
      <c r="B16" s="9" t="s">
        <v>48</v>
      </c>
      <c r="C16" s="9" t="s">
        <v>49</v>
      </c>
      <c r="D16" s="9" t="s">
        <v>46</v>
      </c>
      <c r="E16" s="26" t="str">
        <f>_xlfn.DISPIMG("ID_560CD7C0E3914762ACA3015EF26F77A0",1)</f>
        <v>=DISPIMG("ID_560CD7C0E3914762ACA3015EF26F77A0",1)</v>
      </c>
      <c r="F16" s="9" t="s">
        <v>21</v>
      </c>
      <c r="G16" s="9">
        <v>2</v>
      </c>
      <c r="H16" s="1"/>
      <c r="I16" s="1"/>
      <c r="J16" s="1"/>
      <c r="K16" s="1"/>
      <c r="L16" s="1"/>
      <c r="M16" s="1"/>
      <c r="N16"/>
      <c r="O16"/>
      <c r="P16"/>
      <c r="Q16"/>
    </row>
    <row r="17" s="4" customFormat="1" ht="100" customHeight="1" spans="1:17">
      <c r="A17" s="24">
        <v>12</v>
      </c>
      <c r="B17" s="9" t="s">
        <v>50</v>
      </c>
      <c r="C17" s="9" t="s">
        <v>51</v>
      </c>
      <c r="D17" s="9" t="s">
        <v>52</v>
      </c>
      <c r="E17" s="25" t="str">
        <f>_xlfn.DISPIMG("ID_3E542EDA524740BF8F80E31B53168112",1)</f>
        <v>=DISPIMG("ID_3E542EDA524740BF8F80E31B53168112",1)</v>
      </c>
      <c r="F17" s="9" t="s">
        <v>21</v>
      </c>
      <c r="G17" s="9">
        <v>1</v>
      </c>
      <c r="H17" s="1"/>
      <c r="I17" s="1"/>
      <c r="J17" s="1"/>
      <c r="K17" s="1"/>
      <c r="L17" s="1"/>
      <c r="M17" s="1"/>
      <c r="N17"/>
      <c r="O17"/>
      <c r="P17"/>
      <c r="Q17"/>
    </row>
    <row r="18" s="4" customFormat="1" ht="100" customHeight="1" spans="1:17">
      <c r="A18" s="24">
        <v>13</v>
      </c>
      <c r="B18" s="9" t="s">
        <v>53</v>
      </c>
      <c r="C18" s="9" t="s">
        <v>54</v>
      </c>
      <c r="D18" s="9" t="s">
        <v>55</v>
      </c>
      <c r="E18" s="25" t="str">
        <f>_xlfn.DISPIMG("ID_94D6ECE8792C46D1932EB35DC90B11DF",1)</f>
        <v>=DISPIMG("ID_94D6ECE8792C46D1932EB35DC90B11DF",1)</v>
      </c>
      <c r="F18" s="9" t="s">
        <v>21</v>
      </c>
      <c r="G18" s="9">
        <v>10</v>
      </c>
      <c r="H18" s="1"/>
      <c r="I18" s="1"/>
      <c r="J18" s="1"/>
      <c r="K18" s="1"/>
      <c r="L18" s="1"/>
      <c r="M18" s="1"/>
      <c r="N18"/>
      <c r="O18"/>
      <c r="P18"/>
      <c r="Q18"/>
    </row>
    <row r="19" s="4" customFormat="1" ht="100" customHeight="1" spans="1:17">
      <c r="A19" s="24">
        <v>14</v>
      </c>
      <c r="B19" s="9" t="s">
        <v>25</v>
      </c>
      <c r="C19" s="9" t="s">
        <v>56</v>
      </c>
      <c r="D19" s="9" t="s">
        <v>27</v>
      </c>
      <c r="E19" s="26" t="str">
        <f>_xlfn.DISPIMG("ID_B3986BBCF56740A9B5CF464937A2276A",1)</f>
        <v>=DISPIMG("ID_B3986BBCF56740A9B5CF464937A2276A",1)</v>
      </c>
      <c r="F19" s="9" t="s">
        <v>21</v>
      </c>
      <c r="G19" s="9">
        <v>1</v>
      </c>
      <c r="H19" s="1"/>
      <c r="I19" s="1"/>
      <c r="J19" s="1"/>
      <c r="K19" s="1"/>
      <c r="L19" s="1"/>
      <c r="M19" s="1"/>
      <c r="N19"/>
      <c r="O19"/>
      <c r="P19"/>
      <c r="Q19"/>
    </row>
    <row r="20" s="4" customFormat="1" ht="72" customHeight="1" spans="1:17">
      <c r="A20" s="24">
        <v>15</v>
      </c>
      <c r="B20" s="9" t="s">
        <v>57</v>
      </c>
      <c r="C20" s="9" t="s">
        <v>58</v>
      </c>
      <c r="D20" s="9" t="s">
        <v>59</v>
      </c>
      <c r="E20" s="25" t="str">
        <f>_xlfn.DISPIMG("ID_B92BC8C26CAD4DB89C59635A7A608FF2",1)</f>
        <v>=DISPIMG("ID_B92BC8C26CAD4DB89C59635A7A608FF2",1)</v>
      </c>
      <c r="F20" s="9" t="s">
        <v>21</v>
      </c>
      <c r="G20" s="9">
        <v>1</v>
      </c>
      <c r="H20" s="1"/>
      <c r="I20" s="1"/>
      <c r="J20" s="1"/>
      <c r="K20" s="1"/>
      <c r="L20" s="1"/>
      <c r="M20" s="1"/>
      <c r="N20"/>
      <c r="O20"/>
      <c r="P20"/>
      <c r="Q20"/>
    </row>
    <row r="21" s="4" customFormat="1" ht="78" customHeight="1" spans="1:17">
      <c r="A21" s="24">
        <v>16</v>
      </c>
      <c r="B21" s="9" t="s">
        <v>60</v>
      </c>
      <c r="C21" s="9" t="s">
        <v>54</v>
      </c>
      <c r="D21" s="9" t="s">
        <v>61</v>
      </c>
      <c r="E21" s="25" t="str">
        <f>_xlfn.DISPIMG("ID_94D6ECE8792C46D1932EB35DC90B11DF",1)</f>
        <v>=DISPIMG("ID_94D6ECE8792C46D1932EB35DC90B11DF",1)</v>
      </c>
      <c r="F21" s="9" t="s">
        <v>21</v>
      </c>
      <c r="G21" s="9">
        <v>4</v>
      </c>
      <c r="H21" s="1"/>
      <c r="I21" s="1"/>
      <c r="J21" s="1"/>
      <c r="K21" s="1"/>
      <c r="L21" s="1"/>
      <c r="M21" s="1"/>
      <c r="N21"/>
      <c r="O21"/>
      <c r="P21"/>
      <c r="Q21"/>
    </row>
    <row r="22" s="4" customFormat="1" ht="100" customHeight="1" spans="1:17">
      <c r="A22" s="24">
        <v>17</v>
      </c>
      <c r="B22" s="9" t="s">
        <v>62</v>
      </c>
      <c r="C22" s="9" t="s">
        <v>63</v>
      </c>
      <c r="D22" s="9" t="s">
        <v>64</v>
      </c>
      <c r="E22" s="26" t="str">
        <f>_xlfn.DISPIMG("ID_11A7C0ACC2824D2F80B9A5830AF0CB1A",1)</f>
        <v>=DISPIMG("ID_11A7C0ACC2824D2F80B9A5830AF0CB1A",1)</v>
      </c>
      <c r="F22" s="9" t="s">
        <v>21</v>
      </c>
      <c r="G22" s="9">
        <v>2</v>
      </c>
      <c r="H22" s="1"/>
      <c r="I22" s="1"/>
      <c r="J22" s="1"/>
      <c r="K22" s="1"/>
      <c r="L22" s="1"/>
      <c r="M22" s="1"/>
      <c r="N22"/>
      <c r="O22"/>
      <c r="P22"/>
      <c r="Q22"/>
    </row>
    <row r="23" s="4" customFormat="1" ht="100" customHeight="1" spans="1:17">
      <c r="A23" s="24">
        <v>18</v>
      </c>
      <c r="B23" s="9" t="s">
        <v>65</v>
      </c>
      <c r="C23" s="9" t="s">
        <v>66</v>
      </c>
      <c r="D23" s="9" t="s">
        <v>59</v>
      </c>
      <c r="E23" s="25" t="str">
        <f>_xlfn.DISPIMG("ID_8A969AE9A511415CAFD249DE636F5633",1)</f>
        <v>=DISPIMG("ID_8A969AE9A511415CAFD249DE636F5633",1)</v>
      </c>
      <c r="F23" s="9" t="s">
        <v>21</v>
      </c>
      <c r="G23" s="9">
        <v>1</v>
      </c>
      <c r="H23" s="1"/>
      <c r="I23" s="1"/>
      <c r="J23" s="1"/>
      <c r="K23" s="1"/>
      <c r="L23" s="1"/>
      <c r="M23" s="1"/>
      <c r="N23"/>
      <c r="O23"/>
      <c r="P23"/>
      <c r="Q23"/>
    </row>
    <row r="24" s="4" customFormat="1" ht="100" customHeight="1" spans="1:17">
      <c r="A24" s="24">
        <v>19</v>
      </c>
      <c r="B24" s="9" t="s">
        <v>18</v>
      </c>
      <c r="C24" s="9" t="s">
        <v>67</v>
      </c>
      <c r="D24" s="9" t="s">
        <v>68</v>
      </c>
      <c r="E24" s="25" t="str">
        <f>_xlfn.DISPIMG("ID_93149BCD6DCC46158D4B75101AFC21FF",1)</f>
        <v>=DISPIMG("ID_93149BCD6DCC46158D4B75101AFC21FF",1)</v>
      </c>
      <c r="F24" s="9" t="s">
        <v>21</v>
      </c>
      <c r="G24" s="9">
        <v>1</v>
      </c>
      <c r="H24" s="1"/>
      <c r="I24" s="1"/>
      <c r="J24" s="1"/>
      <c r="K24" s="1"/>
      <c r="L24" s="1"/>
      <c r="M24" s="1"/>
      <c r="N24"/>
      <c r="O24"/>
      <c r="P24"/>
      <c r="Q24"/>
    </row>
    <row r="25" s="4" customFormat="1" ht="100" customHeight="1" spans="1:17">
      <c r="A25" s="24">
        <v>20</v>
      </c>
      <c r="B25" s="9" t="s">
        <v>35</v>
      </c>
      <c r="C25" s="9" t="s">
        <v>69</v>
      </c>
      <c r="D25" s="9" t="s">
        <v>70</v>
      </c>
      <c r="E25" s="26" t="str">
        <f>_xlfn.DISPIMG("ID_CF335B8E5D4948F08837A25B098A875E",1)</f>
        <v>=DISPIMG("ID_CF335B8E5D4948F08837A25B098A875E",1)</v>
      </c>
      <c r="F25" s="9" t="s">
        <v>21</v>
      </c>
      <c r="G25" s="9">
        <v>5</v>
      </c>
      <c r="H25" s="1"/>
      <c r="I25" s="1"/>
      <c r="J25" s="1"/>
      <c r="K25" s="1"/>
      <c r="L25" s="1"/>
      <c r="M25" s="1"/>
      <c r="N25"/>
      <c r="O25"/>
      <c r="P25"/>
      <c r="Q25"/>
    </row>
    <row r="26" s="4" customFormat="1" ht="100" customHeight="1" spans="1:17">
      <c r="A26" s="24">
        <v>21</v>
      </c>
      <c r="B26" s="9" t="s">
        <v>71</v>
      </c>
      <c r="C26" s="9" t="s">
        <v>72</v>
      </c>
      <c r="D26" s="9" t="s">
        <v>55</v>
      </c>
      <c r="E26" s="25" t="str">
        <f>_xlfn.DISPIMG("ID_78200B1571694AF59C899FAE2614657E",1)</f>
        <v>=DISPIMG("ID_78200B1571694AF59C899FAE2614657E",1)</v>
      </c>
      <c r="F26" s="9" t="s">
        <v>21</v>
      </c>
      <c r="G26" s="9">
        <v>2</v>
      </c>
      <c r="H26" s="1"/>
      <c r="I26" s="1"/>
      <c r="J26" s="1"/>
      <c r="K26" s="1"/>
      <c r="L26" s="1"/>
      <c r="M26" s="1"/>
      <c r="N26"/>
      <c r="O26"/>
      <c r="P26"/>
      <c r="Q26"/>
    </row>
    <row r="27" s="4" customFormat="1" ht="100" customHeight="1" spans="1:17">
      <c r="A27" s="24">
        <v>22</v>
      </c>
      <c r="B27" s="9" t="s">
        <v>73</v>
      </c>
      <c r="C27" s="9" t="s">
        <v>74</v>
      </c>
      <c r="D27" s="9" t="s">
        <v>75</v>
      </c>
      <c r="E27" s="25" t="str">
        <f>_xlfn.DISPIMG("ID_76EB42934F1D487F923B6775477D6E9D",1)</f>
        <v>=DISPIMG("ID_76EB42934F1D487F923B6775477D6E9D",1)</v>
      </c>
      <c r="F27" s="9" t="s">
        <v>21</v>
      </c>
      <c r="G27" s="9">
        <v>12</v>
      </c>
      <c r="H27" s="1"/>
      <c r="I27" s="1"/>
      <c r="J27" s="1"/>
      <c r="K27" s="1"/>
      <c r="L27" s="1"/>
      <c r="M27" s="1"/>
      <c r="N27"/>
      <c r="O27"/>
      <c r="P27"/>
      <c r="Q27"/>
    </row>
    <row r="28" s="4" customFormat="1" ht="100" customHeight="1" spans="1:17">
      <c r="A28" s="24">
        <v>23</v>
      </c>
      <c r="B28" s="9" t="s">
        <v>76</v>
      </c>
      <c r="C28" s="9" t="s">
        <v>77</v>
      </c>
      <c r="D28" s="9" t="s">
        <v>78</v>
      </c>
      <c r="E28" s="26" t="str">
        <f>_xlfn.DISPIMG("ID_2FD9DFCE350C41E5B4E5708A7AAAE7E6",1)</f>
        <v>=DISPIMG("ID_2FD9DFCE350C41E5B4E5708A7AAAE7E6",1)</v>
      </c>
      <c r="F28" s="9" t="s">
        <v>30</v>
      </c>
      <c r="G28" s="9">
        <v>3</v>
      </c>
      <c r="H28" s="1"/>
      <c r="I28" s="1"/>
      <c r="J28" s="1"/>
      <c r="K28" s="1"/>
      <c r="L28" s="1"/>
      <c r="M28" s="1"/>
      <c r="N28"/>
      <c r="O28"/>
      <c r="P28"/>
      <c r="Q28"/>
    </row>
    <row r="29" s="4" customFormat="1" ht="100" customHeight="1" spans="1:17">
      <c r="A29" s="24">
        <v>24</v>
      </c>
      <c r="B29" s="9" t="s">
        <v>79</v>
      </c>
      <c r="C29" s="9" t="s">
        <v>80</v>
      </c>
      <c r="D29" s="9" t="s">
        <v>81</v>
      </c>
      <c r="E29" s="25" t="str">
        <f>_xlfn.DISPIMG("ID_6E864261CFAB40FFA8BCC3F9EC4BEB91",1)</f>
        <v>=DISPIMG("ID_6E864261CFAB40FFA8BCC3F9EC4BEB91",1)</v>
      </c>
      <c r="F29" s="9" t="s">
        <v>21</v>
      </c>
      <c r="G29" s="9">
        <v>6</v>
      </c>
      <c r="H29" s="1"/>
      <c r="I29" s="1"/>
      <c r="J29" s="1"/>
      <c r="K29" s="1"/>
      <c r="L29" s="1"/>
      <c r="M29" s="1"/>
      <c r="N29"/>
      <c r="O29"/>
      <c r="P29"/>
      <c r="Q29"/>
    </row>
    <row r="30" s="4" customFormat="1" ht="100" customHeight="1" spans="1:17">
      <c r="A30" s="24">
        <v>25</v>
      </c>
      <c r="B30" s="9" t="s">
        <v>82</v>
      </c>
      <c r="C30" s="9" t="s">
        <v>83</v>
      </c>
      <c r="D30" s="9" t="s">
        <v>84</v>
      </c>
      <c r="E30" s="25" t="str">
        <f>_xlfn.DISPIMG("ID_6B7D16DE55C6431389C4E2FBB940CC97",1)</f>
        <v>=DISPIMG("ID_6B7D16DE55C6431389C4E2FBB940CC97",1)</v>
      </c>
      <c r="F30" s="9" t="s">
        <v>21</v>
      </c>
      <c r="G30" s="9">
        <v>3</v>
      </c>
      <c r="H30" s="1"/>
      <c r="I30" s="1"/>
      <c r="J30" s="1"/>
      <c r="K30" s="1"/>
      <c r="L30" s="1"/>
      <c r="M30" s="1"/>
      <c r="N30"/>
      <c r="O30"/>
      <c r="P30"/>
      <c r="Q30"/>
    </row>
    <row r="31" s="4" customFormat="1" ht="100" customHeight="1" spans="1:17">
      <c r="A31" s="24">
        <v>26</v>
      </c>
      <c r="B31" s="9" t="s">
        <v>85</v>
      </c>
      <c r="C31" s="9" t="s">
        <v>86</v>
      </c>
      <c r="D31" s="9" t="s">
        <v>87</v>
      </c>
      <c r="E31" s="26" t="str">
        <f>_xlfn.DISPIMG("ID_19AEA60147D04FD3B04E8711C1C0FDBD",1)</f>
        <v>=DISPIMG("ID_19AEA60147D04FD3B04E8711C1C0FDBD",1)</v>
      </c>
      <c r="F31" s="9" t="s">
        <v>88</v>
      </c>
      <c r="G31" s="9">
        <v>2</v>
      </c>
      <c r="H31" s="1"/>
      <c r="I31" s="1"/>
      <c r="J31" s="1"/>
      <c r="K31" s="1"/>
      <c r="L31" s="1"/>
      <c r="M31" s="1"/>
      <c r="N31"/>
      <c r="O31"/>
      <c r="P31"/>
      <c r="Q31"/>
    </row>
    <row r="32" s="4" customFormat="1" ht="100" customHeight="1" spans="1:17">
      <c r="A32" s="24">
        <v>27</v>
      </c>
      <c r="B32" s="9" t="s">
        <v>89</v>
      </c>
      <c r="C32" s="9" t="s">
        <v>90</v>
      </c>
      <c r="D32" s="9" t="s">
        <v>91</v>
      </c>
      <c r="E32" s="25" t="str">
        <f>_xlfn.DISPIMG("ID_353F92051FED4156BB7128CE4664124B",1)</f>
        <v>=DISPIMG("ID_353F92051FED4156BB7128CE4664124B",1)</v>
      </c>
      <c r="F32" s="9" t="s">
        <v>21</v>
      </c>
      <c r="G32" s="9">
        <v>2</v>
      </c>
      <c r="H32" s="1"/>
      <c r="I32" s="1"/>
      <c r="J32" s="1"/>
      <c r="K32" s="1"/>
      <c r="L32" s="1"/>
      <c r="M32" s="1"/>
      <c r="N32"/>
      <c r="O32"/>
      <c r="P32"/>
      <c r="Q32"/>
    </row>
    <row r="33" s="4" customFormat="1" ht="100" customHeight="1" spans="1:17">
      <c r="A33" s="24">
        <v>28</v>
      </c>
      <c r="B33" s="9" t="s">
        <v>85</v>
      </c>
      <c r="C33" s="9" t="s">
        <v>92</v>
      </c>
      <c r="D33" s="9" t="s">
        <v>87</v>
      </c>
      <c r="E33" s="25" t="str">
        <f>_xlfn.DISPIMG("ID_F073A962BFFC4DADA8DFAB3E98C73ACE",1)</f>
        <v>=DISPIMG("ID_F073A962BFFC4DADA8DFAB3E98C73ACE",1)</v>
      </c>
      <c r="F33" s="9" t="s">
        <v>88</v>
      </c>
      <c r="G33" s="9">
        <v>1</v>
      </c>
      <c r="H33" s="1"/>
      <c r="I33" s="1"/>
      <c r="J33" s="1"/>
      <c r="K33" s="1"/>
      <c r="L33" s="1"/>
      <c r="M33" s="1"/>
      <c r="N33"/>
      <c r="O33"/>
      <c r="P33"/>
      <c r="Q33"/>
    </row>
    <row r="34" s="4" customFormat="1" ht="100" customHeight="1" spans="1:17">
      <c r="A34" s="24">
        <v>29</v>
      </c>
      <c r="B34" s="9" t="s">
        <v>89</v>
      </c>
      <c r="C34" s="9" t="s">
        <v>90</v>
      </c>
      <c r="D34" s="9" t="s">
        <v>91</v>
      </c>
      <c r="E34" s="26" t="str">
        <f>_xlfn.DISPIMG("ID_2957DC45116F438BAF687E9ACD9172D6",1)</f>
        <v>=DISPIMG("ID_2957DC45116F438BAF687E9ACD9172D6",1)</v>
      </c>
      <c r="F34" s="9" t="s">
        <v>21</v>
      </c>
      <c r="G34" s="9">
        <v>1</v>
      </c>
      <c r="H34" s="1"/>
      <c r="I34" s="1"/>
      <c r="J34" s="1"/>
      <c r="K34" s="1"/>
      <c r="L34" s="1"/>
      <c r="M34" s="1"/>
      <c r="N34"/>
      <c r="O34"/>
      <c r="P34"/>
      <c r="Q34"/>
    </row>
    <row r="35" s="4" customFormat="1" ht="100" customHeight="1" spans="1:17">
      <c r="A35" s="24">
        <v>30</v>
      </c>
      <c r="B35" s="9" t="s">
        <v>93</v>
      </c>
      <c r="C35" s="9" t="s">
        <v>94</v>
      </c>
      <c r="D35" s="9" t="s">
        <v>95</v>
      </c>
      <c r="E35" s="25" t="str">
        <f>_xlfn.DISPIMG("ID_73FB178A15A94734ABF27E0A6C3A91EE",1)</f>
        <v>=DISPIMG("ID_73FB178A15A94734ABF27E0A6C3A91EE",1)</v>
      </c>
      <c r="F35" s="9" t="s">
        <v>21</v>
      </c>
      <c r="G35" s="9">
        <v>1</v>
      </c>
      <c r="H35" s="1"/>
      <c r="I35" s="1"/>
      <c r="J35" s="1"/>
      <c r="K35" s="1"/>
      <c r="L35" s="1"/>
      <c r="M35" s="1"/>
      <c r="N35"/>
      <c r="O35"/>
      <c r="P35"/>
      <c r="Q35"/>
    </row>
    <row r="36" s="4" customFormat="1" ht="100" customHeight="1" spans="1:17">
      <c r="A36" s="24">
        <v>31</v>
      </c>
      <c r="B36" s="9" t="s">
        <v>93</v>
      </c>
      <c r="C36" s="9" t="s">
        <v>96</v>
      </c>
      <c r="D36" s="9" t="s">
        <v>95</v>
      </c>
      <c r="E36" s="25" t="str">
        <f>_xlfn.DISPIMG("ID_4649859BF1044E888FB827605CDC86C8",1)</f>
        <v>=DISPIMG("ID_4649859BF1044E888FB827605CDC86C8",1)</v>
      </c>
      <c r="F36" s="9" t="s">
        <v>21</v>
      </c>
      <c r="G36" s="9">
        <v>2</v>
      </c>
      <c r="H36" s="1"/>
      <c r="I36" s="1"/>
      <c r="J36" s="1"/>
      <c r="K36" s="1"/>
      <c r="L36" s="1"/>
      <c r="M36" s="1"/>
      <c r="N36"/>
      <c r="O36"/>
      <c r="P36"/>
      <c r="Q36"/>
    </row>
    <row r="37" s="4" customFormat="1" ht="100" customHeight="1" spans="1:17">
      <c r="A37" s="24">
        <v>32</v>
      </c>
      <c r="B37" s="9" t="s">
        <v>97</v>
      </c>
      <c r="C37" s="9" t="s">
        <v>98</v>
      </c>
      <c r="D37" s="9" t="s">
        <v>99</v>
      </c>
      <c r="E37" s="26" t="str">
        <f>_xlfn.DISPIMG("ID_9D47393A380D42E2AF7CFA6CF2F29BDF",1)</f>
        <v>=DISPIMG("ID_9D47393A380D42E2AF7CFA6CF2F29BDF",1)</v>
      </c>
      <c r="F37" s="9" t="s">
        <v>21</v>
      </c>
      <c r="G37" s="9">
        <v>6</v>
      </c>
      <c r="H37" s="1"/>
      <c r="I37" s="1"/>
      <c r="J37" s="1"/>
      <c r="K37" s="1"/>
      <c r="L37" s="1"/>
      <c r="M37" s="1"/>
      <c r="N37"/>
      <c r="O37"/>
      <c r="P37"/>
      <c r="Q37"/>
    </row>
    <row r="38" s="4" customFormat="1" ht="100" customHeight="1" spans="1:17">
      <c r="A38" s="24">
        <v>33</v>
      </c>
      <c r="B38" s="9" t="s">
        <v>44</v>
      </c>
      <c r="C38" s="9" t="s">
        <v>100</v>
      </c>
      <c r="D38" s="9" t="s">
        <v>101</v>
      </c>
      <c r="E38" s="25" t="str">
        <f>_xlfn.DISPIMG("ID_E0F828B07F6347F28EA0500D4572613A",1)</f>
        <v>=DISPIMG("ID_E0F828B07F6347F28EA0500D4572613A",1)</v>
      </c>
      <c r="F38" s="9" t="s">
        <v>21</v>
      </c>
      <c r="G38" s="9">
        <v>3</v>
      </c>
      <c r="H38" s="1"/>
      <c r="I38" s="1"/>
      <c r="J38" s="1"/>
      <c r="K38" s="1"/>
      <c r="L38" s="1"/>
      <c r="M38" s="1"/>
      <c r="N38"/>
      <c r="O38"/>
      <c r="P38"/>
      <c r="Q38"/>
    </row>
    <row r="39" s="4" customFormat="1" ht="100" customHeight="1" spans="1:17">
      <c r="A39" s="24">
        <v>34</v>
      </c>
      <c r="B39" s="9" t="s">
        <v>102</v>
      </c>
      <c r="C39" s="9" t="s">
        <v>103</v>
      </c>
      <c r="D39" s="9" t="s">
        <v>104</v>
      </c>
      <c r="E39" s="25" t="str">
        <f>_xlfn.DISPIMG("ID_1831499EA0D74404AEC6537AFF7841CC",1)</f>
        <v>=DISPIMG("ID_1831499EA0D74404AEC6537AFF7841CC",1)</v>
      </c>
      <c r="F39" s="9" t="s">
        <v>21</v>
      </c>
      <c r="G39" s="9">
        <v>2</v>
      </c>
      <c r="H39" s="1"/>
      <c r="I39" s="1"/>
      <c r="J39" s="1"/>
      <c r="K39" s="1"/>
      <c r="L39" s="1"/>
      <c r="M39" s="1"/>
      <c r="N39"/>
      <c r="O39"/>
      <c r="P39"/>
      <c r="Q39"/>
    </row>
    <row r="40" s="4" customFormat="1" ht="100" customHeight="1" spans="1:17">
      <c r="A40" s="24">
        <v>35</v>
      </c>
      <c r="B40" s="9" t="s">
        <v>105</v>
      </c>
      <c r="C40" s="9" t="s">
        <v>106</v>
      </c>
      <c r="D40" s="9" t="s">
        <v>107</v>
      </c>
      <c r="E40" s="26" t="str">
        <f>_xlfn.DISPIMG("ID_12FAF7654A264BD59C1E8CCFCF3DCCC1",1)</f>
        <v>=DISPIMG("ID_12FAF7654A264BD59C1E8CCFCF3DCCC1",1)</v>
      </c>
      <c r="F40" s="9" t="s">
        <v>21</v>
      </c>
      <c r="G40" s="9">
        <v>8</v>
      </c>
      <c r="H40" s="1"/>
      <c r="I40" s="1"/>
      <c r="J40" s="1"/>
      <c r="K40" s="1"/>
      <c r="L40" s="1"/>
      <c r="M40" s="1"/>
      <c r="N40"/>
      <c r="O40"/>
      <c r="P40"/>
      <c r="Q40"/>
    </row>
    <row r="41" s="4" customFormat="1" ht="100" customHeight="1" spans="1:17">
      <c r="A41" s="24">
        <v>36</v>
      </c>
      <c r="B41" s="9" t="s">
        <v>108</v>
      </c>
      <c r="C41" s="9" t="s">
        <v>109</v>
      </c>
      <c r="D41" s="9" t="s">
        <v>110</v>
      </c>
      <c r="E41" s="25" t="str">
        <f>_xlfn.DISPIMG("ID_28108A5B320141D4A3E1FC64BB7AF3FB",1)</f>
        <v>=DISPIMG("ID_28108A5B320141D4A3E1FC64BB7AF3FB",1)</v>
      </c>
      <c r="F41" s="9" t="s">
        <v>21</v>
      </c>
      <c r="G41" s="9">
        <v>1</v>
      </c>
      <c r="H41" s="1"/>
      <c r="I41" s="1"/>
      <c r="J41" s="1"/>
      <c r="K41" s="1"/>
      <c r="L41" s="1"/>
      <c r="M41" s="1"/>
      <c r="N41"/>
      <c r="O41"/>
      <c r="P41"/>
      <c r="Q41"/>
    </row>
    <row r="42" s="4" customFormat="1" ht="100" customHeight="1" spans="1:17">
      <c r="A42" s="24">
        <v>37</v>
      </c>
      <c r="B42" s="9" t="s">
        <v>111</v>
      </c>
      <c r="C42" s="9" t="s">
        <v>112</v>
      </c>
      <c r="D42" s="9" t="s">
        <v>113</v>
      </c>
      <c r="E42" s="25" t="str">
        <f>_xlfn.DISPIMG("ID_405C359B2A02446F96EEA3C777373205",1)</f>
        <v>=DISPIMG("ID_405C359B2A02446F96EEA3C777373205",1)</v>
      </c>
      <c r="F42" s="9" t="s">
        <v>21</v>
      </c>
      <c r="G42" s="9">
        <v>2</v>
      </c>
      <c r="H42" s="1"/>
      <c r="I42" s="1"/>
      <c r="J42" s="1"/>
      <c r="K42" s="1"/>
      <c r="L42" s="1"/>
      <c r="M42" s="1"/>
      <c r="N42"/>
      <c r="O42"/>
      <c r="P42"/>
      <c r="Q42"/>
    </row>
    <row r="43" s="4" customFormat="1" ht="100" customHeight="1" spans="1:17">
      <c r="A43" s="24">
        <v>38</v>
      </c>
      <c r="B43" s="9" t="s">
        <v>60</v>
      </c>
      <c r="C43" s="9" t="s">
        <v>114</v>
      </c>
      <c r="D43" s="9" t="s">
        <v>115</v>
      </c>
      <c r="E43" s="26" t="str">
        <f>_xlfn.DISPIMG("ID_804BAAAD7AE142B6A60790D58D451D2B",1)</f>
        <v>=DISPIMG("ID_804BAAAD7AE142B6A60790D58D451D2B",1)</v>
      </c>
      <c r="F43" s="9" t="s">
        <v>21</v>
      </c>
      <c r="G43" s="9">
        <v>2</v>
      </c>
      <c r="H43" s="1"/>
      <c r="I43" s="1"/>
      <c r="J43" s="1"/>
      <c r="K43" s="1"/>
      <c r="L43" s="1"/>
      <c r="M43" s="1"/>
      <c r="N43"/>
      <c r="O43"/>
      <c r="P43"/>
      <c r="Q43"/>
    </row>
    <row r="44" s="4" customFormat="1" ht="100" customHeight="1" spans="1:17">
      <c r="A44" s="24">
        <v>39</v>
      </c>
      <c r="B44" s="9" t="s">
        <v>116</v>
      </c>
      <c r="C44" s="9" t="s">
        <v>117</v>
      </c>
      <c r="D44" s="9" t="s">
        <v>118</v>
      </c>
      <c r="E44" s="25" t="str">
        <f>_xlfn.DISPIMG("ID_FEFF2E73FB6048B38D308DCB39C7D05C",1)</f>
        <v>=DISPIMG("ID_FEFF2E73FB6048B38D308DCB39C7D05C",1)</v>
      </c>
      <c r="F44" s="9" t="s">
        <v>21</v>
      </c>
      <c r="G44" s="9">
        <v>2</v>
      </c>
      <c r="H44" s="1"/>
      <c r="I44" s="1"/>
      <c r="J44" s="1"/>
      <c r="K44" s="1"/>
      <c r="L44" s="1"/>
      <c r="M44" s="1"/>
      <c r="N44"/>
      <c r="O44"/>
      <c r="P44"/>
      <c r="Q44"/>
    </row>
    <row r="45" s="4" customFormat="1" ht="100" customHeight="1" spans="1:17">
      <c r="A45" s="24">
        <v>40</v>
      </c>
      <c r="B45" s="9" t="s">
        <v>119</v>
      </c>
      <c r="C45" s="9" t="s">
        <v>120</v>
      </c>
      <c r="D45" s="9" t="s">
        <v>118</v>
      </c>
      <c r="E45" s="25" t="str">
        <f>_xlfn.DISPIMG("ID_1EDB52508849408C83C41DD059B338CE",1)</f>
        <v>=DISPIMG("ID_1EDB52508849408C83C41DD059B338CE",1)</v>
      </c>
      <c r="F45" s="9" t="s">
        <v>21</v>
      </c>
      <c r="G45" s="9">
        <v>1</v>
      </c>
      <c r="H45" s="1"/>
      <c r="I45" s="1"/>
      <c r="J45" s="1"/>
      <c r="K45" s="1"/>
      <c r="L45" s="1"/>
      <c r="M45" s="1"/>
      <c r="N45"/>
      <c r="O45"/>
      <c r="P45"/>
      <c r="Q45"/>
    </row>
    <row r="46" s="4" customFormat="1" ht="100" customHeight="1" spans="1:17">
      <c r="A46" s="24">
        <v>41</v>
      </c>
      <c r="B46" s="9" t="s">
        <v>38</v>
      </c>
      <c r="C46" s="9" t="s">
        <v>121</v>
      </c>
      <c r="D46" s="9" t="s">
        <v>113</v>
      </c>
      <c r="E46" s="26" t="str">
        <f>_xlfn.DISPIMG("ID_CC3E3E4B1C5C425AA8690B8F81146E61",1)</f>
        <v>=DISPIMG("ID_CC3E3E4B1C5C425AA8690B8F81146E61",1)</v>
      </c>
      <c r="F46" s="9" t="s">
        <v>21</v>
      </c>
      <c r="G46" s="9">
        <v>2</v>
      </c>
      <c r="H46" s="1"/>
      <c r="I46" s="1"/>
      <c r="J46" s="1"/>
      <c r="K46" s="1"/>
      <c r="L46" s="1"/>
      <c r="M46" s="1"/>
      <c r="N46"/>
      <c r="O46"/>
      <c r="P46"/>
      <c r="Q46"/>
    </row>
    <row r="47" s="4" customFormat="1" ht="100" customHeight="1" spans="1:17">
      <c r="A47" s="24">
        <v>42</v>
      </c>
      <c r="B47" s="9" t="s">
        <v>122</v>
      </c>
      <c r="C47" s="9" t="s">
        <v>123</v>
      </c>
      <c r="D47" s="9" t="s">
        <v>124</v>
      </c>
      <c r="E47" s="25" t="str">
        <f>_xlfn.DISPIMG("ID_296644DCD4B543408B0BD1EF3038A860",1)</f>
        <v>=DISPIMG("ID_296644DCD4B543408B0BD1EF3038A860",1)</v>
      </c>
      <c r="F47" s="9" t="s">
        <v>21</v>
      </c>
      <c r="G47" s="9">
        <v>12</v>
      </c>
      <c r="H47" s="1"/>
      <c r="I47" s="1"/>
      <c r="J47" s="1"/>
      <c r="K47" s="1"/>
      <c r="L47" s="1"/>
      <c r="M47" s="1"/>
      <c r="N47"/>
      <c r="O47"/>
      <c r="P47"/>
      <c r="Q47"/>
    </row>
    <row r="48" s="4" customFormat="1" ht="100" customHeight="1" spans="1:17">
      <c r="A48" s="24">
        <v>43</v>
      </c>
      <c r="B48" s="9" t="s">
        <v>97</v>
      </c>
      <c r="C48" s="9" t="s">
        <v>125</v>
      </c>
      <c r="D48" s="9" t="s">
        <v>124</v>
      </c>
      <c r="E48" s="25" t="str">
        <f>_xlfn.DISPIMG("ID_DD370E801C1E4396AD888A2617532DA9",1)</f>
        <v>=DISPIMG("ID_DD370E801C1E4396AD888A2617532DA9",1)</v>
      </c>
      <c r="F48" s="9" t="s">
        <v>21</v>
      </c>
      <c r="G48" s="9">
        <v>24</v>
      </c>
      <c r="H48" s="1"/>
      <c r="I48" s="1"/>
      <c r="J48" s="1"/>
      <c r="K48" s="1"/>
      <c r="L48" s="1"/>
      <c r="M48" s="1"/>
      <c r="N48"/>
      <c r="O48"/>
      <c r="P48"/>
      <c r="Q48"/>
    </row>
    <row r="49" s="4" customFormat="1" ht="100" customHeight="1" spans="1:17">
      <c r="A49" s="24">
        <v>44</v>
      </c>
      <c r="B49" s="9" t="s">
        <v>126</v>
      </c>
      <c r="C49" s="9" t="s">
        <v>127</v>
      </c>
      <c r="D49" s="9" t="s">
        <v>128</v>
      </c>
      <c r="E49" s="26" t="str">
        <f>_xlfn.DISPIMG("ID_F51EC39CDAAC43DCBA8B659E4510DCBB",1)</f>
        <v>=DISPIMG("ID_F51EC39CDAAC43DCBA8B659E4510DCBB",1)</v>
      </c>
      <c r="F49" s="9" t="s">
        <v>21</v>
      </c>
      <c r="G49" s="9">
        <v>2</v>
      </c>
      <c r="H49" s="1"/>
      <c r="I49" s="1"/>
      <c r="J49" s="1"/>
      <c r="K49" s="1"/>
      <c r="L49" s="1"/>
      <c r="M49" s="1"/>
      <c r="N49"/>
      <c r="O49"/>
      <c r="P49"/>
      <c r="Q49"/>
    </row>
    <row r="50" s="4" customFormat="1" ht="100" customHeight="1" spans="1:17">
      <c r="A50" s="24">
        <v>45</v>
      </c>
      <c r="B50" s="9" t="s">
        <v>119</v>
      </c>
      <c r="C50" s="9" t="s">
        <v>66</v>
      </c>
      <c r="D50" s="9" t="s">
        <v>128</v>
      </c>
      <c r="E50" s="25" t="str">
        <f>_xlfn.DISPIMG("ID_A47C5E46F9AA4D64B31F1751638C1294",1)</f>
        <v>=DISPIMG("ID_A47C5E46F9AA4D64B31F1751638C1294",1)</v>
      </c>
      <c r="F50" s="9" t="s">
        <v>21</v>
      </c>
      <c r="G50" s="9">
        <v>8</v>
      </c>
      <c r="H50" s="1"/>
      <c r="I50" s="1"/>
      <c r="J50" s="1"/>
      <c r="K50" s="1"/>
      <c r="L50" s="1"/>
      <c r="M50" s="1"/>
      <c r="N50"/>
      <c r="O50"/>
      <c r="P50"/>
      <c r="Q50"/>
    </row>
    <row r="51" s="4" customFormat="1" ht="100" customHeight="1" spans="1:17">
      <c r="A51" s="24">
        <v>46</v>
      </c>
      <c r="B51" s="9" t="s">
        <v>129</v>
      </c>
      <c r="C51" s="9" t="s">
        <v>130</v>
      </c>
      <c r="D51" s="9" t="s">
        <v>131</v>
      </c>
      <c r="E51" s="25" t="str">
        <f>_xlfn.DISPIMG("ID_939F089677494007AFAEFA5710E35B77",1)</f>
        <v>=DISPIMG("ID_939F089677494007AFAEFA5710E35B77",1)</v>
      </c>
      <c r="F51" s="9" t="s">
        <v>88</v>
      </c>
      <c r="G51" s="9">
        <v>2</v>
      </c>
      <c r="H51" s="1"/>
      <c r="I51" s="1"/>
      <c r="J51" s="1"/>
      <c r="K51" s="1"/>
      <c r="L51" s="1"/>
      <c r="M51" s="1"/>
      <c r="N51"/>
      <c r="O51"/>
      <c r="P51"/>
      <c r="Q51"/>
    </row>
    <row r="52" s="4" customFormat="1" ht="100" customHeight="1" spans="1:17">
      <c r="A52" s="24">
        <v>47</v>
      </c>
      <c r="B52" s="9" t="s">
        <v>119</v>
      </c>
      <c r="C52" s="9" t="s">
        <v>132</v>
      </c>
      <c r="D52" s="9" t="s">
        <v>133</v>
      </c>
      <c r="E52" s="26" t="str">
        <f>_xlfn.DISPIMG("ID_D02CDAD878034C71A303AE33FCD11B95",1)</f>
        <v>=DISPIMG("ID_D02CDAD878034C71A303AE33FCD11B95",1)</v>
      </c>
      <c r="F52" s="9" t="s">
        <v>21</v>
      </c>
      <c r="G52" s="9">
        <v>2</v>
      </c>
      <c r="H52" s="1"/>
      <c r="I52" s="1"/>
      <c r="J52" s="1"/>
      <c r="K52" s="1"/>
      <c r="L52" s="1"/>
      <c r="M52" s="1"/>
      <c r="N52"/>
      <c r="O52"/>
      <c r="P52"/>
      <c r="Q52"/>
    </row>
    <row r="53" s="4" customFormat="1" ht="100" customHeight="1" spans="1:17">
      <c r="A53" s="24">
        <v>48</v>
      </c>
      <c r="B53" s="9" t="s">
        <v>134</v>
      </c>
      <c r="C53" s="9" t="s">
        <v>135</v>
      </c>
      <c r="D53" s="9" t="s">
        <v>136</v>
      </c>
      <c r="E53" s="25" t="str">
        <f>_xlfn.DISPIMG("ID_023004D546C040329347FA4C4D300B9A",1)</f>
        <v>=DISPIMG("ID_023004D546C040329347FA4C4D300B9A",1)</v>
      </c>
      <c r="F53" s="9" t="s">
        <v>21</v>
      </c>
      <c r="G53" s="9">
        <v>6</v>
      </c>
      <c r="H53" s="1"/>
      <c r="I53" s="1"/>
      <c r="J53" s="1"/>
      <c r="K53" s="1"/>
      <c r="L53" s="1"/>
      <c r="M53" s="1"/>
      <c r="N53"/>
      <c r="O53"/>
      <c r="P53"/>
      <c r="Q53"/>
    </row>
    <row r="54" s="4" customFormat="1" ht="100" customHeight="1" spans="1:17">
      <c r="A54" s="24">
        <v>49</v>
      </c>
      <c r="B54" s="9" t="s">
        <v>62</v>
      </c>
      <c r="C54" s="9" t="s">
        <v>137</v>
      </c>
      <c r="D54" s="9" t="s">
        <v>64</v>
      </c>
      <c r="E54" s="25" t="str">
        <f>_xlfn.DISPIMG("ID_949630A04E944C4998A22A4FC35567B2",1)</f>
        <v>=DISPIMG("ID_949630A04E944C4998A22A4FC35567B2",1)</v>
      </c>
      <c r="F54" s="9" t="s">
        <v>21</v>
      </c>
      <c r="G54" s="9">
        <v>3</v>
      </c>
      <c r="H54" s="1"/>
      <c r="I54" s="1"/>
      <c r="J54" s="1"/>
      <c r="K54" s="1"/>
      <c r="L54" s="1"/>
      <c r="M54" s="1"/>
      <c r="N54"/>
      <c r="O54"/>
      <c r="P54"/>
      <c r="Q54"/>
    </row>
    <row r="55" s="4" customFormat="1" ht="100" customHeight="1" spans="1:17">
      <c r="A55" s="24">
        <v>50</v>
      </c>
      <c r="B55" s="9" t="s">
        <v>60</v>
      </c>
      <c r="C55" s="9" t="s">
        <v>138</v>
      </c>
      <c r="D55" s="9" t="s">
        <v>61</v>
      </c>
      <c r="E55" s="26" t="str">
        <f>_xlfn.DISPIMG("ID_4269996942094D3294E8EEEFE88D3165",1)</f>
        <v>=DISPIMG("ID_4269996942094D3294E8EEEFE88D3165",1)</v>
      </c>
      <c r="F55" s="9" t="s">
        <v>21</v>
      </c>
      <c r="G55" s="9">
        <v>4</v>
      </c>
      <c r="H55" s="1"/>
      <c r="I55" s="1"/>
      <c r="J55" s="1"/>
      <c r="K55" s="1"/>
      <c r="L55" s="1"/>
      <c r="M55" s="1"/>
      <c r="N55"/>
      <c r="O55"/>
      <c r="P55"/>
      <c r="Q55"/>
    </row>
    <row r="56" s="4" customFormat="1" ht="100" customHeight="1" spans="1:17">
      <c r="A56" s="24">
        <v>51</v>
      </c>
      <c r="B56" s="9" t="s">
        <v>139</v>
      </c>
      <c r="C56" s="9" t="s">
        <v>140</v>
      </c>
      <c r="D56" s="9" t="s">
        <v>141</v>
      </c>
      <c r="E56" s="25" t="str">
        <f>_xlfn.DISPIMG("ID_1050FE79DCCA42889B58169651169B88",1)</f>
        <v>=DISPIMG("ID_1050FE79DCCA42889B58169651169B88",1)</v>
      </c>
      <c r="F56" s="9" t="s">
        <v>21</v>
      </c>
      <c r="G56" s="9">
        <v>1</v>
      </c>
      <c r="H56" s="1"/>
      <c r="I56" s="1"/>
      <c r="J56" s="1"/>
      <c r="K56" s="1"/>
      <c r="L56" s="1"/>
      <c r="M56" s="1"/>
      <c r="N56"/>
      <c r="O56"/>
      <c r="P56"/>
      <c r="Q56"/>
    </row>
    <row r="57" s="4" customFormat="1" ht="100" customHeight="1" spans="1:17">
      <c r="A57" s="24">
        <v>52</v>
      </c>
      <c r="B57" s="9" t="s">
        <v>102</v>
      </c>
      <c r="C57" s="9" t="s">
        <v>103</v>
      </c>
      <c r="D57" s="9" t="s">
        <v>104</v>
      </c>
      <c r="E57" s="25" t="str">
        <f>_xlfn.DISPIMG("ID_1831499EA0D74404AEC6537AFF7841CC",1)</f>
        <v>=DISPIMG("ID_1831499EA0D74404AEC6537AFF7841CC",1)</v>
      </c>
      <c r="F57" s="9" t="s">
        <v>21</v>
      </c>
      <c r="G57" s="9">
        <v>4</v>
      </c>
      <c r="H57" s="1"/>
      <c r="I57" s="1"/>
      <c r="J57" s="1"/>
      <c r="K57" s="1"/>
      <c r="L57" s="1"/>
      <c r="M57" s="1"/>
      <c r="N57"/>
      <c r="O57"/>
      <c r="P57"/>
      <c r="Q57"/>
    </row>
    <row r="58" s="4" customFormat="1" ht="100" customHeight="1" spans="1:17">
      <c r="A58" s="24">
        <v>53</v>
      </c>
      <c r="B58" s="9" t="s">
        <v>142</v>
      </c>
      <c r="C58" s="9" t="s">
        <v>143</v>
      </c>
      <c r="D58" s="9" t="s">
        <v>144</v>
      </c>
      <c r="E58" s="26" t="str">
        <f>_xlfn.DISPIMG("ID_3ED7837E74344A5AA6CA90CB0CF4DFA3",1)</f>
        <v>=DISPIMG("ID_3ED7837E74344A5AA6CA90CB0CF4DFA3",1)</v>
      </c>
      <c r="F58" s="9" t="s">
        <v>21</v>
      </c>
      <c r="G58" s="9">
        <v>16</v>
      </c>
      <c r="H58" s="1"/>
      <c r="I58" s="1"/>
      <c r="J58" s="1"/>
      <c r="K58" s="1"/>
      <c r="L58" s="1"/>
      <c r="M58" s="1"/>
      <c r="N58"/>
      <c r="O58"/>
      <c r="P58"/>
      <c r="Q58"/>
    </row>
    <row r="59" s="4" customFormat="1" ht="100" customHeight="1" spans="1:17">
      <c r="A59" s="24">
        <v>54</v>
      </c>
      <c r="B59" s="9" t="s">
        <v>145</v>
      </c>
      <c r="C59" s="9" t="s">
        <v>146</v>
      </c>
      <c r="D59" s="9" t="s">
        <v>147</v>
      </c>
      <c r="E59" s="25" t="str">
        <f>_xlfn.DISPIMG("ID_3FAE3EA1113C47BAB7FF2508118B2FF1",1)</f>
        <v>=DISPIMG("ID_3FAE3EA1113C47BAB7FF2508118B2FF1",1)</v>
      </c>
      <c r="F59" s="9" t="s">
        <v>21</v>
      </c>
      <c r="G59" s="9">
        <v>4</v>
      </c>
      <c r="H59" s="1"/>
      <c r="I59" s="1"/>
      <c r="J59" s="1"/>
      <c r="K59" s="1"/>
      <c r="L59" s="1"/>
      <c r="M59" s="1"/>
      <c r="N59"/>
      <c r="O59"/>
      <c r="P59"/>
      <c r="Q59"/>
    </row>
    <row r="60" s="4" customFormat="1" ht="69" customHeight="1" spans="1:17">
      <c r="A60" s="24">
        <v>55</v>
      </c>
      <c r="B60" s="9" t="s">
        <v>97</v>
      </c>
      <c r="C60" s="9" t="s">
        <v>148</v>
      </c>
      <c r="D60" s="9" t="s">
        <v>149</v>
      </c>
      <c r="E60" s="25" t="str">
        <f>_xlfn.DISPIMG("ID_C1DE066663964B25BAE2D3EA5F525E03",1)</f>
        <v>=DISPIMG("ID_C1DE066663964B25BAE2D3EA5F525E03",1)</v>
      </c>
      <c r="F60" s="9" t="s">
        <v>21</v>
      </c>
      <c r="G60" s="9">
        <v>8</v>
      </c>
      <c r="H60" s="1"/>
      <c r="I60" s="1"/>
      <c r="J60" s="1"/>
      <c r="K60" s="1"/>
      <c r="L60" s="1"/>
      <c r="M60" s="1"/>
      <c r="N60"/>
      <c r="O60"/>
      <c r="P60"/>
      <c r="Q60"/>
    </row>
    <row r="61" s="4" customFormat="1" ht="100" customHeight="1" spans="1:17">
      <c r="A61" s="24">
        <v>56</v>
      </c>
      <c r="B61" s="9" t="s">
        <v>119</v>
      </c>
      <c r="C61" s="9" t="s">
        <v>150</v>
      </c>
      <c r="D61" s="9" t="s">
        <v>151</v>
      </c>
      <c r="E61" s="26" t="str">
        <f>_xlfn.DISPIMG("ID_CBE5AE46509647EBAF5C592C56118B6C",1)</f>
        <v>=DISPIMG("ID_CBE5AE46509647EBAF5C592C56118B6C",1)</v>
      </c>
      <c r="F61" s="9" t="s">
        <v>21</v>
      </c>
      <c r="G61" s="9">
        <v>4</v>
      </c>
      <c r="H61" s="1"/>
      <c r="I61" s="1"/>
      <c r="J61" s="1"/>
      <c r="K61" s="1"/>
      <c r="L61" s="1"/>
      <c r="M61" s="1"/>
      <c r="N61"/>
      <c r="O61"/>
      <c r="P61"/>
      <c r="Q61"/>
    </row>
    <row r="62" s="4" customFormat="1" ht="100" customHeight="1" spans="1:17">
      <c r="A62" s="24">
        <v>57</v>
      </c>
      <c r="B62" s="9" t="s">
        <v>152</v>
      </c>
      <c r="C62" s="9" t="s">
        <v>153</v>
      </c>
      <c r="D62" s="9" t="s">
        <v>144</v>
      </c>
      <c r="E62" s="25" t="str">
        <f>_xlfn.DISPIMG("ID_EEC37CE0B8154073A25365499DD29B85",1)</f>
        <v>=DISPIMG("ID_EEC37CE0B8154073A25365499DD29B85",1)</v>
      </c>
      <c r="F62" s="9" t="s">
        <v>21</v>
      </c>
      <c r="G62" s="9">
        <v>4</v>
      </c>
      <c r="H62" s="1"/>
      <c r="I62" s="1"/>
      <c r="J62" s="1"/>
      <c r="K62" s="1"/>
      <c r="L62" s="1"/>
      <c r="M62" s="1"/>
      <c r="N62"/>
      <c r="O62"/>
      <c r="P62"/>
      <c r="Q62"/>
    </row>
    <row r="63" s="4" customFormat="1" ht="100" customHeight="1" spans="1:17">
      <c r="A63" s="24">
        <v>58</v>
      </c>
      <c r="B63" s="9" t="s">
        <v>154</v>
      </c>
      <c r="C63" s="9" t="s">
        <v>155</v>
      </c>
      <c r="D63" s="9" t="s">
        <v>156</v>
      </c>
      <c r="E63" s="26" t="str">
        <f>_xlfn.DISPIMG("ID_CAD1508CA13841C6A53CAE49DCD48CAA",1)</f>
        <v>=DISPIMG("ID_CAD1508CA13841C6A53CAE49DCD48CAA",1)</v>
      </c>
      <c r="F63" s="9" t="s">
        <v>157</v>
      </c>
      <c r="G63" s="9">
        <v>4</v>
      </c>
      <c r="H63" s="1"/>
      <c r="I63" s="1"/>
      <c r="J63" s="1"/>
      <c r="K63" s="1"/>
      <c r="L63" s="1"/>
      <c r="M63" s="1"/>
      <c r="N63"/>
      <c r="O63"/>
      <c r="P63"/>
      <c r="Q63"/>
    </row>
    <row r="64" s="4" customFormat="1" ht="100" customHeight="1" spans="1:17">
      <c r="A64" s="24">
        <v>59</v>
      </c>
      <c r="B64" s="9" t="s">
        <v>44</v>
      </c>
      <c r="C64" s="9" t="s">
        <v>45</v>
      </c>
      <c r="D64" s="9" t="s">
        <v>46</v>
      </c>
      <c r="E64" s="25" t="str">
        <f>_xlfn.DISPIMG("ID_DDAAF9FE3E5F48F78BC17FA03B75302F",1)</f>
        <v>=DISPIMG("ID_DDAAF9FE3E5F48F78BC17FA03B75302F",1)</v>
      </c>
      <c r="F64" s="9" t="s">
        <v>21</v>
      </c>
      <c r="G64" s="27">
        <v>2</v>
      </c>
      <c r="H64" s="1"/>
      <c r="I64" s="1"/>
      <c r="J64" s="1"/>
      <c r="K64" s="1"/>
      <c r="L64" s="1"/>
      <c r="M64" s="1"/>
      <c r="N64"/>
      <c r="O64"/>
      <c r="P64"/>
      <c r="Q64"/>
    </row>
    <row r="65" ht="18.75" spans="1:13">
      <c r="A65" s="28" t="s">
        <v>158</v>
      </c>
      <c r="B65" s="28"/>
      <c r="C65" s="29">
        <f ca="1">TODAY()</f>
        <v>46181</v>
      </c>
      <c r="D65" s="29"/>
      <c r="E65" s="29"/>
      <c r="F65" s="29"/>
      <c r="G65" s="29"/>
      <c r="H65" s="29"/>
      <c r="I65" s="29"/>
      <c r="J65" s="29"/>
      <c r="K65" s="29"/>
      <c r="L65" s="29"/>
      <c r="M65" s="29"/>
    </row>
    <row r="66" ht="27" customHeight="1" spans="1:13">
      <c r="A66" s="30" t="s">
        <v>159</v>
      </c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</row>
    <row r="67" ht="27" customHeight="1" spans="1:13">
      <c r="A67" s="30" t="s">
        <v>160</v>
      </c>
      <c r="B67" s="30"/>
      <c r="C67" s="31"/>
      <c r="D67" s="31"/>
      <c r="E67" s="31"/>
      <c r="F67" s="31"/>
      <c r="G67" s="30"/>
      <c r="H67" s="30"/>
      <c r="I67" s="32"/>
      <c r="J67" s="32"/>
      <c r="K67" s="32"/>
      <c r="L67" s="32"/>
      <c r="M67" s="30"/>
    </row>
    <row r="68" ht="27" customHeight="1" spans="1:13">
      <c r="A68" s="12" t="s">
        <v>161</v>
      </c>
      <c r="B68" s="12"/>
      <c r="C68" s="31"/>
      <c r="D68" s="31"/>
      <c r="E68" s="31"/>
      <c r="F68" s="31"/>
      <c r="G68" s="12"/>
      <c r="H68" s="12"/>
      <c r="I68" s="33"/>
      <c r="J68" s="33"/>
      <c r="K68" s="33"/>
      <c r="L68" s="33"/>
      <c r="M68" s="12"/>
    </row>
    <row r="69" ht="27" customHeight="1" spans="1:13">
      <c r="A69" s="12" t="s">
        <v>162</v>
      </c>
      <c r="B69" s="12"/>
      <c r="C69" s="31"/>
      <c r="D69" s="31"/>
      <c r="E69" s="31"/>
      <c r="F69" s="31"/>
      <c r="G69" s="12"/>
      <c r="H69" s="12"/>
      <c r="I69" s="33"/>
      <c r="J69" s="33"/>
      <c r="K69" s="33"/>
      <c r="L69" s="33"/>
      <c r="M69" s="12"/>
    </row>
    <row r="70" ht="27" customHeight="1" spans="1:13">
      <c r="A70" s="12" t="s">
        <v>163</v>
      </c>
      <c r="B70" s="12"/>
      <c r="C70" s="31"/>
      <c r="D70" s="31"/>
      <c r="E70" s="31"/>
      <c r="F70" s="31"/>
      <c r="G70" s="12"/>
      <c r="H70" s="12"/>
      <c r="I70" s="33"/>
      <c r="J70" s="33"/>
      <c r="K70" s="33"/>
      <c r="L70" s="33"/>
      <c r="M70" s="12"/>
    </row>
    <row r="71" ht="27" customHeight="1" spans="1:13">
      <c r="A71" s="12" t="s">
        <v>164</v>
      </c>
      <c r="B71" s="12"/>
      <c r="C71" s="31"/>
      <c r="D71" s="31"/>
      <c r="E71" s="31"/>
      <c r="F71" s="31"/>
      <c r="G71" s="12"/>
      <c r="H71" s="12"/>
      <c r="I71" s="33"/>
      <c r="J71" s="33"/>
      <c r="K71" s="33"/>
      <c r="L71" s="33"/>
      <c r="M71" s="12"/>
    </row>
    <row r="72" ht="27" customHeight="1" spans="1:13">
      <c r="A72" s="12" t="s">
        <v>165</v>
      </c>
      <c r="B72" s="12"/>
      <c r="C72" s="31"/>
      <c r="D72" s="31"/>
      <c r="E72" s="31"/>
      <c r="F72" s="31"/>
      <c r="G72" s="12"/>
      <c r="H72" s="12"/>
      <c r="I72" s="33"/>
      <c r="J72" s="33"/>
      <c r="K72" s="33"/>
      <c r="L72" s="33"/>
      <c r="M72" s="12"/>
    </row>
    <row r="73" ht="27" customHeight="1" spans="1:13">
      <c r="A73" s="34" t="s">
        <v>166</v>
      </c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</row>
    <row r="74" ht="27" customHeight="1" spans="1:13">
      <c r="A74" s="12" t="s">
        <v>167</v>
      </c>
      <c r="B74" s="12"/>
      <c r="C74" s="31"/>
      <c r="D74" s="31"/>
      <c r="E74" s="31"/>
      <c r="F74" s="31"/>
      <c r="G74" s="12"/>
      <c r="H74" s="12"/>
      <c r="I74" s="33"/>
      <c r="J74" s="33"/>
      <c r="K74" s="33"/>
      <c r="L74" s="33"/>
      <c r="M74" s="12"/>
    </row>
    <row r="75" ht="27" customHeight="1" spans="1:13">
      <c r="A75" s="12" t="s">
        <v>168</v>
      </c>
      <c r="B75" s="12"/>
      <c r="C75" s="31"/>
      <c r="D75" s="31"/>
      <c r="E75" s="31"/>
      <c r="F75" s="31"/>
      <c r="G75" s="12"/>
      <c r="H75" s="12"/>
      <c r="I75" s="33"/>
      <c r="J75" s="33"/>
      <c r="K75" s="33"/>
      <c r="L75" s="33"/>
      <c r="M75" s="12"/>
    </row>
    <row r="76" ht="27" customHeight="1" spans="1:13">
      <c r="A76" s="12" t="s">
        <v>169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</row>
    <row r="77" ht="27" customHeight="1" spans="1:13">
      <c r="A77" s="12" t="s">
        <v>170</v>
      </c>
      <c r="B77" s="12"/>
      <c r="C77" s="31"/>
      <c r="D77" s="31"/>
      <c r="E77" s="31"/>
      <c r="F77" s="31"/>
      <c r="G77" s="12"/>
      <c r="H77" s="12"/>
      <c r="I77" s="33"/>
      <c r="J77" s="33"/>
      <c r="K77" s="33"/>
      <c r="L77" s="33"/>
      <c r="M77" s="12"/>
    </row>
    <row r="78" ht="27" customHeight="1" spans="1:13">
      <c r="A78" s="12" t="s">
        <v>171</v>
      </c>
      <c r="B78" s="12"/>
      <c r="C78" s="31"/>
      <c r="D78" s="31"/>
      <c r="E78" s="31"/>
      <c r="F78" s="31"/>
      <c r="G78" s="12"/>
      <c r="H78" s="12"/>
      <c r="I78" s="33"/>
      <c r="J78" s="33"/>
      <c r="K78" s="33"/>
      <c r="L78" s="33"/>
      <c r="M78" s="12"/>
    </row>
    <row r="79" ht="92" customHeight="1" spans="1:13">
      <c r="A79" s="35" t="s">
        <v>172</v>
      </c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7"/>
      <c r="M79" s="20" t="str">
        <f>_xlfn.DISPIMG("ID_87063340439642AFBE9A195939E144FF",1)</f>
        <v>=DISPIMG("ID_87063340439642AFBE9A195939E144FF",1)</v>
      </c>
    </row>
  </sheetData>
  <mergeCells count="21">
    <mergeCell ref="A1:M1"/>
    <mergeCell ref="A2:M2"/>
    <mergeCell ref="A3:M3"/>
    <mergeCell ref="A4:G4"/>
    <mergeCell ref="H4:M4"/>
    <mergeCell ref="A65:B65"/>
    <mergeCell ref="C65:M65"/>
    <mergeCell ref="A66:M66"/>
    <mergeCell ref="A67:M67"/>
    <mergeCell ref="A68:M68"/>
    <mergeCell ref="A69:M69"/>
    <mergeCell ref="A70:M70"/>
    <mergeCell ref="A71:M71"/>
    <mergeCell ref="A72:M72"/>
    <mergeCell ref="A73:M73"/>
    <mergeCell ref="A74:M74"/>
    <mergeCell ref="A75:M75"/>
    <mergeCell ref="A76:M76"/>
    <mergeCell ref="A77:M77"/>
    <mergeCell ref="A78:M78"/>
    <mergeCell ref="A79:L79"/>
  </mergeCells>
  <conditionalFormatting sqref="B6:B64">
    <cfRule type="duplicateValues" dxfId="0" priority="2"/>
  </conditionalFormatting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1"/>
  <sheetViews>
    <sheetView workbookViewId="0">
      <selection activeCell="G23" sqref="G23"/>
    </sheetView>
  </sheetViews>
  <sheetFormatPr defaultColWidth="9" defaultRowHeight="13.5" outlineLevelCol="3"/>
  <sheetData>
    <row r="1" spans="1:4">
      <c r="A1" s="1"/>
      <c r="B1" s="2" t="s">
        <v>173</v>
      </c>
      <c r="C1" s="3" t="s">
        <v>174</v>
      </c>
      <c r="D1" s="4"/>
    </row>
    <row r="2" ht="90" spans="1:4">
      <c r="A2" s="5" t="s">
        <v>175</v>
      </c>
      <c r="B2" s="6" t="s">
        <v>176</v>
      </c>
      <c r="C2" s="7">
        <v>46093</v>
      </c>
      <c r="D2" s="8" t="s">
        <v>177</v>
      </c>
    </row>
    <row r="3" ht="22.5" spans="1:4">
      <c r="A3" s="9" t="s">
        <v>178</v>
      </c>
      <c r="B3" s="9" t="s">
        <v>179</v>
      </c>
      <c r="C3" s="10">
        <v>46154</v>
      </c>
      <c r="D3" s="4"/>
    </row>
    <row r="4" ht="22.5" spans="1:4">
      <c r="A4" s="9" t="s">
        <v>178</v>
      </c>
      <c r="B4" s="9" t="s">
        <v>179</v>
      </c>
      <c r="C4" s="10">
        <v>46154</v>
      </c>
      <c r="D4" s="4"/>
    </row>
    <row r="5" ht="22.5" spans="1:4">
      <c r="A5" s="9" t="s">
        <v>178</v>
      </c>
      <c r="B5" s="9" t="s">
        <v>179</v>
      </c>
      <c r="C5" s="10">
        <v>46154</v>
      </c>
      <c r="D5" s="4"/>
    </row>
    <row r="6" ht="22.5" spans="1:4">
      <c r="A6" s="9" t="s">
        <v>180</v>
      </c>
      <c r="B6" s="9" t="s">
        <v>179</v>
      </c>
      <c r="C6" s="10">
        <v>46154</v>
      </c>
      <c r="D6" s="4"/>
    </row>
    <row r="7" ht="22.5" spans="1:4">
      <c r="A7" s="9" t="s">
        <v>180</v>
      </c>
      <c r="B7" s="9" t="s">
        <v>179</v>
      </c>
      <c r="C7" s="10">
        <v>46154</v>
      </c>
      <c r="D7" s="4"/>
    </row>
    <row r="8" ht="22.5" spans="1:4">
      <c r="A8" s="9" t="s">
        <v>180</v>
      </c>
      <c r="B8" s="9" t="s">
        <v>179</v>
      </c>
      <c r="C8" s="10">
        <v>46154</v>
      </c>
      <c r="D8" s="4"/>
    </row>
    <row r="9" ht="22.5" spans="1:4">
      <c r="A9" s="9" t="s">
        <v>180</v>
      </c>
      <c r="B9" s="9" t="s">
        <v>179</v>
      </c>
      <c r="C9" s="10">
        <v>46154</v>
      </c>
      <c r="D9" s="4"/>
    </row>
    <row r="10" ht="22.5" spans="1:4">
      <c r="A10" s="9" t="s">
        <v>180</v>
      </c>
      <c r="B10" s="9" t="s">
        <v>179</v>
      </c>
      <c r="C10" s="10">
        <v>46154</v>
      </c>
      <c r="D10" s="4"/>
    </row>
    <row r="11" ht="22.5" spans="1:4">
      <c r="A11" s="9" t="s">
        <v>180</v>
      </c>
      <c r="B11" s="9" t="s">
        <v>179</v>
      </c>
      <c r="C11" s="10">
        <v>46154</v>
      </c>
      <c r="D11" s="4"/>
    </row>
    <row r="12" ht="22.5" spans="1:4">
      <c r="A12" s="9" t="s">
        <v>180</v>
      </c>
      <c r="B12" s="9" t="s">
        <v>179</v>
      </c>
      <c r="C12" s="10">
        <v>46154</v>
      </c>
      <c r="D12" s="4"/>
    </row>
    <row r="13" ht="22.5" spans="1:4">
      <c r="A13" s="9" t="s">
        <v>180</v>
      </c>
      <c r="B13" s="9" t="s">
        <v>179</v>
      </c>
      <c r="C13" s="10">
        <v>46154</v>
      </c>
      <c r="D13" s="4"/>
    </row>
    <row r="14" ht="22.5" spans="1:4">
      <c r="A14" s="9" t="s">
        <v>180</v>
      </c>
      <c r="B14" s="9" t="s">
        <v>179</v>
      </c>
      <c r="C14" s="10">
        <v>46154</v>
      </c>
      <c r="D14" s="4"/>
    </row>
    <row r="15" ht="22.5" spans="1:4">
      <c r="A15" s="9" t="s">
        <v>180</v>
      </c>
      <c r="B15" s="9" t="s">
        <v>179</v>
      </c>
      <c r="C15" s="10">
        <v>46154</v>
      </c>
      <c r="D15" s="4"/>
    </row>
    <row r="16" ht="22.5" spans="1:4">
      <c r="A16" s="9" t="s">
        <v>180</v>
      </c>
      <c r="B16" s="9" t="s">
        <v>179</v>
      </c>
      <c r="C16" s="10">
        <v>46154</v>
      </c>
      <c r="D16" s="4"/>
    </row>
    <row r="17" ht="22.5" spans="1:4">
      <c r="A17" s="9" t="s">
        <v>180</v>
      </c>
      <c r="B17" s="9" t="s">
        <v>179</v>
      </c>
      <c r="C17" s="10">
        <v>46154</v>
      </c>
      <c r="D17" s="4"/>
    </row>
    <row r="18" ht="22.5" spans="1:4">
      <c r="A18" s="9" t="s">
        <v>180</v>
      </c>
      <c r="B18" s="9" t="s">
        <v>179</v>
      </c>
      <c r="C18" s="10">
        <v>46154</v>
      </c>
      <c r="D18" s="4"/>
    </row>
    <row r="19" ht="22.5" spans="1:4">
      <c r="A19" s="9" t="s">
        <v>180</v>
      </c>
      <c r="B19" s="9" t="s">
        <v>179</v>
      </c>
      <c r="C19" s="10">
        <v>46154</v>
      </c>
      <c r="D19" s="4"/>
    </row>
    <row r="20" ht="22.5" spans="1:4">
      <c r="A20" s="9" t="s">
        <v>180</v>
      </c>
      <c r="B20" s="9" t="s">
        <v>179</v>
      </c>
      <c r="C20" s="10">
        <v>46154</v>
      </c>
      <c r="D20" s="4"/>
    </row>
    <row r="21" ht="22.5" spans="1:4">
      <c r="A21" s="9" t="s">
        <v>180</v>
      </c>
      <c r="B21" s="9" t="s">
        <v>179</v>
      </c>
      <c r="C21" s="10">
        <v>46154</v>
      </c>
      <c r="D21" s="4"/>
    </row>
    <row r="22" ht="22.5" spans="1:4">
      <c r="A22" s="9" t="s">
        <v>180</v>
      </c>
      <c r="B22" s="9" t="s">
        <v>179</v>
      </c>
      <c r="C22" s="10">
        <v>46154</v>
      </c>
      <c r="D22" s="4"/>
    </row>
    <row r="23" ht="22.5" spans="1:4">
      <c r="A23" s="9" t="s">
        <v>180</v>
      </c>
      <c r="B23" s="9" t="s">
        <v>179</v>
      </c>
      <c r="C23" s="10">
        <v>46154</v>
      </c>
      <c r="D23" s="4"/>
    </row>
    <row r="24" ht="22.5" spans="1:4">
      <c r="A24" s="9" t="s">
        <v>180</v>
      </c>
      <c r="B24" s="9" t="s">
        <v>179</v>
      </c>
      <c r="C24" s="10">
        <v>46154</v>
      </c>
      <c r="D24" s="4"/>
    </row>
    <row r="25" ht="22.5" spans="1:4">
      <c r="A25" s="9" t="s">
        <v>180</v>
      </c>
      <c r="B25" s="9" t="s">
        <v>179</v>
      </c>
      <c r="C25" s="10">
        <v>46154</v>
      </c>
      <c r="D25" s="4"/>
    </row>
    <row r="26" ht="22.5" spans="1:4">
      <c r="A26" s="9" t="s">
        <v>180</v>
      </c>
      <c r="B26" s="9" t="s">
        <v>179</v>
      </c>
      <c r="C26" s="10">
        <v>46154</v>
      </c>
      <c r="D26" s="4"/>
    </row>
    <row r="27" ht="22.5" spans="1:4">
      <c r="A27" s="9" t="s">
        <v>180</v>
      </c>
      <c r="B27" s="9" t="s">
        <v>179</v>
      </c>
      <c r="C27" s="10">
        <v>46154</v>
      </c>
      <c r="D27" s="4"/>
    </row>
    <row r="28" ht="22.5" spans="1:4">
      <c r="A28" s="9" t="s">
        <v>180</v>
      </c>
      <c r="B28" s="9" t="s">
        <v>181</v>
      </c>
      <c r="C28" s="10">
        <v>46154</v>
      </c>
      <c r="D28" s="4"/>
    </row>
    <row r="29" ht="22.5" spans="1:4">
      <c r="A29" s="9" t="s">
        <v>180</v>
      </c>
      <c r="B29" s="9" t="s">
        <v>179</v>
      </c>
      <c r="C29" s="10">
        <v>46154</v>
      </c>
      <c r="D29" s="4"/>
    </row>
    <row r="30" ht="22.5" spans="1:4">
      <c r="A30" s="9" t="s">
        <v>180</v>
      </c>
      <c r="B30" s="9" t="s">
        <v>181</v>
      </c>
      <c r="C30" s="10">
        <v>46154</v>
      </c>
      <c r="D30" s="4"/>
    </row>
    <row r="31" ht="22.5" spans="1:4">
      <c r="A31" s="9" t="s">
        <v>180</v>
      </c>
      <c r="B31" s="9" t="s">
        <v>179</v>
      </c>
      <c r="C31" s="10">
        <v>46154</v>
      </c>
      <c r="D31" s="4"/>
    </row>
    <row r="32" ht="22.5" spans="1:4">
      <c r="A32" s="9" t="s">
        <v>180</v>
      </c>
      <c r="B32" s="9" t="s">
        <v>179</v>
      </c>
      <c r="C32" s="10">
        <v>46154</v>
      </c>
      <c r="D32" s="4"/>
    </row>
    <row r="33" ht="22.5" spans="1:4">
      <c r="A33" s="9" t="s">
        <v>180</v>
      </c>
      <c r="B33" s="9" t="s">
        <v>179</v>
      </c>
      <c r="C33" s="10">
        <v>46154</v>
      </c>
      <c r="D33" s="4"/>
    </row>
    <row r="34" ht="22.5" spans="1:4">
      <c r="A34" s="9" t="s">
        <v>180</v>
      </c>
      <c r="B34" s="9" t="s">
        <v>179</v>
      </c>
      <c r="C34" s="10">
        <v>46154</v>
      </c>
      <c r="D34" s="4"/>
    </row>
    <row r="35" ht="22.5" spans="1:4">
      <c r="A35" s="9" t="s">
        <v>180</v>
      </c>
      <c r="B35" s="9" t="s">
        <v>179</v>
      </c>
      <c r="C35" s="10">
        <v>46154</v>
      </c>
      <c r="D35" s="4"/>
    </row>
    <row r="36" ht="22.5" spans="1:4">
      <c r="A36" s="9" t="s">
        <v>180</v>
      </c>
      <c r="B36" s="9" t="s">
        <v>179</v>
      </c>
      <c r="C36" s="10">
        <v>46154</v>
      </c>
      <c r="D36" s="4"/>
    </row>
    <row r="37" ht="22.5" spans="1:4">
      <c r="A37" s="9" t="s">
        <v>180</v>
      </c>
      <c r="B37" s="9" t="s">
        <v>179</v>
      </c>
      <c r="C37" s="10">
        <v>46154</v>
      </c>
      <c r="D37" s="4"/>
    </row>
    <row r="38" ht="22.5" spans="1:4">
      <c r="A38" s="9" t="s">
        <v>180</v>
      </c>
      <c r="B38" s="9" t="s">
        <v>179</v>
      </c>
      <c r="C38" s="10">
        <v>46154</v>
      </c>
      <c r="D38" s="4"/>
    </row>
    <row r="39" ht="22.5" spans="1:4">
      <c r="A39" s="9" t="s">
        <v>180</v>
      </c>
      <c r="B39" s="9" t="s">
        <v>179</v>
      </c>
      <c r="C39" s="10">
        <v>46154</v>
      </c>
      <c r="D39" s="4"/>
    </row>
    <row r="40" ht="22.5" spans="1:4">
      <c r="A40" s="9" t="s">
        <v>180</v>
      </c>
      <c r="B40" s="9" t="s">
        <v>179</v>
      </c>
      <c r="C40" s="10">
        <v>46154</v>
      </c>
      <c r="D40" s="4"/>
    </row>
    <row r="41" ht="22.5" spans="1:4">
      <c r="A41" s="9" t="s">
        <v>180</v>
      </c>
      <c r="B41" s="9" t="s">
        <v>179</v>
      </c>
      <c r="C41" s="10">
        <v>46154</v>
      </c>
      <c r="D41" s="4"/>
    </row>
    <row r="42" ht="22.5" spans="1:4">
      <c r="A42" s="9" t="s">
        <v>180</v>
      </c>
      <c r="B42" s="9" t="s">
        <v>179</v>
      </c>
      <c r="C42" s="10">
        <v>46154</v>
      </c>
      <c r="D42" s="4"/>
    </row>
    <row r="43" ht="22.5" spans="1:4">
      <c r="A43" s="9" t="s">
        <v>180</v>
      </c>
      <c r="B43" s="9" t="s">
        <v>179</v>
      </c>
      <c r="C43" s="10">
        <v>46154</v>
      </c>
      <c r="D43" s="4"/>
    </row>
    <row r="44" ht="22.5" spans="1:4">
      <c r="A44" s="9" t="s">
        <v>180</v>
      </c>
      <c r="B44" s="9" t="s">
        <v>179</v>
      </c>
      <c r="C44" s="10">
        <v>46154</v>
      </c>
      <c r="D44" s="4"/>
    </row>
    <row r="45" ht="22.5" spans="1:4">
      <c r="A45" s="9" t="s">
        <v>180</v>
      </c>
      <c r="B45" s="9" t="s">
        <v>179</v>
      </c>
      <c r="C45" s="10">
        <v>46154</v>
      </c>
      <c r="D45" s="4"/>
    </row>
    <row r="46" ht="22.5" spans="1:4">
      <c r="A46" s="9" t="s">
        <v>180</v>
      </c>
      <c r="B46" s="9" t="s">
        <v>179</v>
      </c>
      <c r="C46" s="10">
        <v>46154</v>
      </c>
      <c r="D46" s="4"/>
    </row>
    <row r="47" ht="22.5" spans="1:4">
      <c r="A47" s="9" t="s">
        <v>180</v>
      </c>
      <c r="B47" s="9" t="s">
        <v>179</v>
      </c>
      <c r="C47" s="10">
        <v>46154</v>
      </c>
      <c r="D47" s="4"/>
    </row>
    <row r="48" ht="22.5" spans="1:4">
      <c r="A48" s="9" t="s">
        <v>180</v>
      </c>
      <c r="B48" s="9" t="s">
        <v>179</v>
      </c>
      <c r="C48" s="10">
        <v>46154</v>
      </c>
      <c r="D48" s="4"/>
    </row>
    <row r="49" ht="22.5" spans="1:4">
      <c r="A49" s="9" t="s">
        <v>180</v>
      </c>
      <c r="B49" s="9" t="s">
        <v>179</v>
      </c>
      <c r="C49" s="10">
        <v>46154</v>
      </c>
      <c r="D49" s="4"/>
    </row>
    <row r="50" ht="22.5" spans="1:4">
      <c r="A50" s="9" t="s">
        <v>180</v>
      </c>
      <c r="B50" s="9" t="s">
        <v>179</v>
      </c>
      <c r="C50" s="10">
        <v>46154</v>
      </c>
      <c r="D50" s="4"/>
    </row>
    <row r="51" ht="22.5" spans="1:4">
      <c r="A51" s="9" t="s">
        <v>180</v>
      </c>
      <c r="B51" s="9" t="s">
        <v>179</v>
      </c>
      <c r="C51" s="10">
        <v>46154</v>
      </c>
      <c r="D51" s="4"/>
    </row>
    <row r="52" ht="22.5" spans="1:4">
      <c r="A52" s="9" t="s">
        <v>180</v>
      </c>
      <c r="B52" s="9" t="s">
        <v>179</v>
      </c>
      <c r="C52" s="10">
        <v>46154</v>
      </c>
      <c r="D52" s="4"/>
    </row>
    <row r="53" ht="22.5" spans="1:4">
      <c r="A53" s="9" t="s">
        <v>180</v>
      </c>
      <c r="B53" s="9" t="s">
        <v>179</v>
      </c>
      <c r="C53" s="10">
        <v>46154</v>
      </c>
      <c r="D53" s="4"/>
    </row>
    <row r="54" ht="22.5" spans="1:4">
      <c r="A54" s="9" t="s">
        <v>180</v>
      </c>
      <c r="B54" s="9" t="s">
        <v>179</v>
      </c>
      <c r="C54" s="10">
        <v>46154</v>
      </c>
      <c r="D54" s="4"/>
    </row>
    <row r="55" ht="22.5" spans="1:4">
      <c r="A55" s="9" t="s">
        <v>180</v>
      </c>
      <c r="B55" s="9" t="s">
        <v>179</v>
      </c>
      <c r="C55" s="10">
        <v>46154</v>
      </c>
      <c r="D55" s="4"/>
    </row>
    <row r="56" ht="22.5" spans="1:4">
      <c r="A56" s="9" t="s">
        <v>180</v>
      </c>
      <c r="B56" s="9" t="s">
        <v>179</v>
      </c>
      <c r="C56" s="10">
        <v>46154</v>
      </c>
      <c r="D56" s="4"/>
    </row>
    <row r="57" ht="22.5" spans="1:4">
      <c r="A57" s="9" t="s">
        <v>180</v>
      </c>
      <c r="B57" s="9" t="s">
        <v>179</v>
      </c>
      <c r="C57" s="10">
        <v>46154</v>
      </c>
      <c r="D57" s="4"/>
    </row>
    <row r="58" ht="22.5" spans="1:4">
      <c r="A58" s="9" t="s">
        <v>180</v>
      </c>
      <c r="B58" s="9" t="s">
        <v>179</v>
      </c>
      <c r="C58" s="10">
        <v>46154</v>
      </c>
      <c r="D58" s="4"/>
    </row>
    <row r="59" ht="22.5" spans="1:4">
      <c r="A59" s="9" t="s">
        <v>180</v>
      </c>
      <c r="B59" s="9" t="s">
        <v>179</v>
      </c>
      <c r="C59" s="10">
        <v>46154</v>
      </c>
      <c r="D59" s="4"/>
    </row>
    <row r="60" ht="22.5" spans="1:4">
      <c r="A60" s="9" t="s">
        <v>180</v>
      </c>
      <c r="B60" s="9" t="s">
        <v>181</v>
      </c>
      <c r="C60" s="10">
        <v>46154</v>
      </c>
      <c r="D60" s="4"/>
    </row>
    <row r="61" spans="1:4">
      <c r="A61" s="4" t="s">
        <v>182</v>
      </c>
      <c r="B61" s="4"/>
      <c r="C61" s="4"/>
      <c r="D61" s="4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寇晶</cp:lastModifiedBy>
  <dcterms:created xsi:type="dcterms:W3CDTF">2026-02-25T07:21:00Z</dcterms:created>
  <dcterms:modified xsi:type="dcterms:W3CDTF">2026-06-08T07:33:22Z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AABCCB88582D45989F8B9B4A3CAC016E_13</vt:lpwstr>
  </property>
  <property fmtid="{D5CDD505-2E9C-101B-9397-08002B2CF9AE}" pid="4" name="CalculationRule">
    <vt:i4>0</vt:i4>
  </property>
</Properties>
</file>